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20-2024\LPE-N020-2024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CATÁLOGO!$A$13:$E$128</definedName>
    <definedName name="_xlnm.Print_Area" localSheetId="0">CATÁLOGO!$A$1:$H$130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0" i="1" l="1"/>
  <c r="A105" i="1"/>
  <c r="A102" i="1"/>
  <c r="A97" i="1"/>
  <c r="A93" i="1"/>
  <c r="A91" i="1"/>
  <c r="A90" i="1"/>
  <c r="A88" i="1"/>
  <c r="A81" i="1"/>
  <c r="A77" i="1"/>
  <c r="A73" i="1"/>
  <c r="A72" i="1"/>
  <c r="A64" i="1"/>
  <c r="A49" i="1"/>
  <c r="A46" i="1"/>
  <c r="A41" i="1"/>
  <c r="A37" i="1"/>
  <c r="A35" i="1"/>
  <c r="A34" i="1"/>
  <c r="A32" i="1"/>
  <c r="A25" i="1"/>
  <c r="A21" i="1"/>
  <c r="A17" i="1"/>
  <c r="A16" i="1"/>
  <c r="B25" i="3"/>
</calcChain>
</file>

<file path=xl/sharedStrings.xml><?xml version="1.0" encoding="utf-8"?>
<sst xmlns="http://schemas.openxmlformats.org/spreadsheetml/2006/main" count="275" uniqueCount="119">
  <si>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</si>
  <si>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</si>
  <si>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</si>
  <si>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</si>
  <si>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</si>
  <si>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</si>
  <si>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</si>
  <si>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</si>
  <si>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</si>
  <si>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</si>
  <si>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</si>
  <si>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</si>
  <si>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</si>
  <si>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</si>
  <si>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</si>
  <si>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</si>
  <si>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</si>
  <si>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</si>
  <si>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</si>
  <si>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</si>
  <si>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</si>
  <si>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</si>
  <si>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</si>
  <si>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</si>
  <si>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</si>
  <si>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</si>
  <si>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</si>
  <si>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</si>
  <si>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</si>
  <si>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</si>
  <si>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</si>
  <si>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</si>
  <si>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REHABILITACIÓN CON CONCRETO HIDRÁULICO DE PRIVADA LA PAZ ENTRE CALLE NEVADO DE TOLUCA Y CALLE ATOTONILCO EN LA COLONIA MÉXICO EN TAMPICO, TAMAULIPAS.</t>
  </si>
  <si>
    <t>TERRACERIAS</t>
  </si>
  <si>
    <t>m3</t>
  </si>
  <si>
    <t>E.P.51 Compactación, por unidad de obra terminada; del terreno natural en el area de desplante de los terraplenes al 90%</t>
  </si>
  <si>
    <t>PAVIMENTOS</t>
  </si>
  <si>
    <t>Suministro y colocación de Polietileno Cal 600 sobre Base Compactada para recibir losa de pavimento P.U.O.T:</t>
  </si>
  <si>
    <t>m2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</si>
  <si>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</si>
  <si>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</si>
  <si>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m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</si>
  <si>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</si>
  <si>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</si>
  <si>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1.02 Estructuras
.004 Acero para Concreto Hidráulico P.U.O.T. Designación (N.CTR.CAR-1.02.004 )
2) Malla Electrosoldada 6-6/10-10</t>
  </si>
  <si>
    <t>CTR CONSTRUCCION
CAR CARRETERAS
1.01 Terracerías
011 Rellenos P.U.O.T. Designación N.CTR.CAR.1.01.011 
1) Para recibir Banquetas Compactado al 95%, con calidad de subrasante</t>
  </si>
  <si>
    <t xml:space="preserve">Construcción de aproche de concreto de f'c=200 kg/cm2 de 20x40cm. de sección. Incluye: trazo, excavación, colado, vibrado, curado, mano de obra, materiales, equipo, retiro del material sobrante producto de excavaciones al limite de la ciudad, P.U.O.T. </t>
  </si>
  <si>
    <t>SEÑALAMIENTO</t>
  </si>
  <si>
    <t>SEÑALAMIENTO VERTICAL</t>
  </si>
  <si>
    <t xml:space="preserve">CTR CONSTRUCCION
CAR CARRETERAS
1.07 Señalamientos y Dispositivos de Seguridad
005 Señales Verticales Bajas P.U.O.T. (Designación N.CTR.CAR.1.07.005) y E.P.6.
2.4) Señal Vertical Baja Restrictiva SR-6 Alto de 30cm. Por lado, con dos tableros adicionales de nomenclatura de calles SII-6 de 20x91cm. </t>
  </si>
  <si>
    <t>pza</t>
  </si>
  <si>
    <t>SEÑALAMIENTO HORIZONTAL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</si>
  <si>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</si>
  <si>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</si>
  <si>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001 Marcas en el pavimento P.U.O.T. (Designación N.CTR.CAR.1.07.001), I1.
M-6.3) Raya de alto de 300 mm y E.P.5.</t>
  </si>
  <si>
    <t>I.6</t>
  </si>
  <si>
    <t>ALUMBRADO PÚBLICO</t>
  </si>
  <si>
    <t>EP-1-A.- DEMOLICIONES, DESMONTAJES Y DESMANTELAMIENTOS.
Desmontaje y retiro de luminaria y brazo existente en poste de CFE. Incluye: desconexión de energía eléctrica de la misma, acarreo del material recuperado hasta el lugar indicado por la supervisión, mano de obra, limpieza, maniobras, herramienta y equipo, en cualquier nivel. (P.U.O.T.)</t>
  </si>
  <si>
    <t>Suministro e instalación de cable de cobre suave THW-LS 75 °C calibre AWG 12, marca CONDUMEX o similar en calidad. Incluye: material, mano de obra especializada, conectores rectos, conexión, pruebas y todo lo necesario para su correcta ejecución. P.U.O.T.</t>
  </si>
  <si>
    <t>I.7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</si>
  <si>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</si>
  <si>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</si>
  <si>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Construcción de registro sanitario de 60x60 cm medidas interiores y 80 cm  de profundidad, construido a base de muros de block hueco de cemento de 15x20x40 cm asentado y junteado con mortero cemento-arena 1:3 acabado pulido, con firme de concreto f'c=150 kg/cm2 de espesor reforzado con malla electrosoldada 6-6/10-10 de 8 cm. de espesor, con tapa de concreto de 8 cm. de espesor armada con varilla #3 a cada 20 cm. en ambos sentidos con marco y contra marco a base de ángulo de fierro 1 1/2", incluye: excavación relleno,  fletes, acarreos, materiales, herramienta, equipo, cimbrado, descimbrado y  la mano de obra necesaria para su completa ejecución a cualquier nivel P.U.O.T.</t>
  </si>
  <si>
    <t>I.8</t>
  </si>
  <si>
    <t>AGUA POTABLE</t>
  </si>
  <si>
    <t>1005.00) Limpieza y trazo en el área de trabajo.</t>
  </si>
  <si>
    <t>E.P. 3A. Excavación en zanjas para cualquier tipo de material investigado en obra, cualquier profundidad, incluyendo acarreo del material no utilizable fuera de la obra y bombeo.</t>
  </si>
  <si>
    <t xml:space="preserve">1130.00) Plantilla apisonada
Suministro y colocación de Plantilla apisonada al 85% proctor en zanjas con material de banco Medrano y E.P. 15A
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</si>
  <si>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</si>
  <si>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Suministro, instalación y prueba de  tubería y piezas especiales comerciales y E.P. 4A
extremidad campana de P.V.C. de 102 mm (4") de diámetro</t>
  </si>
  <si>
    <t>Suministro, instalación y prueba de  tubería y piezas especiales comerciales y E.P. 4A
tapon campana de P.V.C. de 102 mm (4") de diámetro</t>
  </si>
  <si>
    <t xml:space="preserve">8012.00) Suministro de tornillos y E.P. 8A
02) de 16 mm X 76 mm (5/8" x 3").
</t>
  </si>
  <si>
    <t>Suministro, instalación y prueba de  tubería y piezas especiales comerciales y E.P. 4A
04) empaque de neopreno de 76 mm de diámetro</t>
  </si>
  <si>
    <t>Suministro, instalación y prueba de  tubería y piezas especiales comerciales y E.P. 4A
05) empaque de neopreno de 101 mm de diámetro</t>
  </si>
  <si>
    <t>Reposición de toma domiciliaria corta de 3.00 a 5.00 m con tubería de   alta densidad (PEAD) de   1/2"   de   diámetro, incluye   el suministro e instalación de abrazadera P.V.C.  de 4" con salida a ½”, válvula de inserción de ½” de diámetro con empaque, válvula de banqueta de ½”, con   ruptura   y reposición de concreto en pavimento y banqueta, corte con disco, excavación, plantillas, rellenos con material de banco, materiales, mano de obra, herramienta y todo lo necesario para su correcta ejecución. P.U.O.T.</t>
  </si>
  <si>
    <t>toma</t>
  </si>
  <si>
    <t>Reposición de toma domiciliaria larga de 5 a 7 m con tubería de alta densidad (PEAD) de 1/2" de diámetro. Incluye: suministro e instalación de abrazadera P.V.C. de 4" con salida a 1/2", válvula de inserción de 1/2" de diámetro con empaque, válvula de banqueta de 1/2", ruptura y reposición de banqueta, excavación, plantilla, rellenos, materiales, mano de obra, herramienta y todo lo necesario para su correcta ejecución. P.U.O.T.</t>
  </si>
  <si>
    <t>I.9</t>
  </si>
  <si>
    <t>ALCANTARILLADO SANITARIO</t>
  </si>
  <si>
    <t>1130.00) Plantilla apisonada al 85% proctor en zanjas y E.P. 15A
02) Con material producto de banco (grava triturada de 3/4")</t>
  </si>
  <si>
    <t>Reposición de descarga sanitaria de 6" de diámetro de 3 a 5 m con tubo de polietileno corrugado de alta densidad (PEAD) de doble pared tipo (S o B) con campana bicapa integrada con ruptura y reposición de banqueta. Incluye: conector TY de 12"x6", excavación, plantilla, acostillamiento con escoria, rellenos, materiales, mano de obra, equipo, herramienta y todo lo necesario para su correcta ejecución. P.U.O.T.</t>
  </si>
  <si>
    <t>descarga</t>
  </si>
  <si>
    <t>REHABILITACIÓN CON CONCRETO HIDRÁULICO DE CALLE MALASIA ENTRE AVENIDA MONTERREY Y CALLE AFGANISTAN EN LA COLONIA SOLIDARIDAD, VOLUNTAD Y TRABAJO EN TAMPICO, TAMAULIPAS.</t>
  </si>
  <si>
    <t>I-1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</si>
  <si>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</si>
  <si>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</si>
  <si>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I-2</t>
  </si>
  <si>
    <t>CTR CONSTRUCCIÓN
CAR. Carreteras
1.04 Pavimentos
.002 Sub-bases y Bases P.U.O.T. Designación (N.CTR.CAR-1.04.002 ) y E.P. 4
2) Base Compactada al Cien por ciento 100%</t>
  </si>
  <si>
    <t>CTR CONSTRUCCIÓN
CAR. Carreteras
1.04 Pavimentos
.009 Carpetas de Concreto Hidráulico P.U.O.T. Designación (N.CTR.CAR-1.04.009 ) 
Carpeta de concreto hidráulico con modulo de Ruptura MR= 42kg/cm2, incluye aditivo acelerante a 7 días.</t>
  </si>
  <si>
    <t>I-3</t>
  </si>
  <si>
    <t>I-4</t>
  </si>
  <si>
    <t>I-5</t>
  </si>
  <si>
    <t>I-5.1</t>
  </si>
  <si>
    <t>I-5.2</t>
  </si>
  <si>
    <t>I-6</t>
  </si>
  <si>
    <t>Suministro e instalación de brazo para luminario tipo "I" de 1.50mts de long. 2" de diam. ced. 30, galvanizado por inmersión en caliente, marca POLESA o similar en calidad y precio. Incluye: suministro de materiales, mano de obra, plomeo, material misceláneo, maniobras, elevación, fijación, desperdicio, acarreos, herramienta y equipo. P.U.O.T.</t>
  </si>
  <si>
    <t>3.0704.13.) INSTALACIONES ELÉCTRICAS
3.0704.13.) B. REFERENCIAS.
3.0704.13.F.01. o) Unidades de alumbrado (3.0704.13.G.04)
Suministro e instalación de luminaria de 100 W Leds de 90-265 V, 60 HZ, Modelo DMSL-G7-100W-CG, 13,800 lm, 5700°K, con constancia PAESE y NOM-031, IP65, IK10, fotocelda incluida, Marca DIANMING o similar en calidad. Incluye: suministro de materiales, mano de obra especializada, conexiones, material misceláneo, acarreos, elevación, maniobras, pruebas, desperdicios, herramienta y equipo. (P.U.O.T.)</t>
  </si>
  <si>
    <t>I-7</t>
  </si>
  <si>
    <t>I-8</t>
  </si>
  <si>
    <t xml:space="preserve">Suministro, instalación y prueba de tubería de P.V.C. hidráulica RD/26 de 102 mm (4") de diámetro y E.P. 4A
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</si>
  <si>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</si>
  <si>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 xml:space="preserve">4030.00) Fabricación y colado de concreto vibrado y curado
12) de f'c= 100 kg/cm2. (para atraques)
</t>
  </si>
  <si>
    <t>I-9</t>
  </si>
  <si>
    <t>Suministro e instalación de tubería corrugada de Polietileno de Alta Dendidad para alcantarillado  de 315 mm (12") de diámetro y E.P. 4A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</si>
  <si>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</si>
  <si>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II</t>
  </si>
  <si>
    <t>II-1</t>
  </si>
  <si>
    <t>II-2</t>
  </si>
  <si>
    <t>II-3</t>
  </si>
  <si>
    <t>II-4</t>
  </si>
  <si>
    <t>II-5</t>
  </si>
  <si>
    <t>II-5.1</t>
  </si>
  <si>
    <t>II-5.2</t>
  </si>
  <si>
    <t>CTR CONSTRUCCION
CAR CARRETERAS
1.02 Estructuras
013 Demoliciones y Desmantelamientos P.U.O.T. Designación N.CTR.CAR.1.02.013
De concreto simple (Guarniciones y Banquetas)</t>
  </si>
  <si>
    <t>APROCHE DE CONCRETO F´C=200 KG/CM2</t>
  </si>
  <si>
    <t>PROGRAMA 2024 DE PAVIMENTACIÓN, REHABILITACIÓN HIDRÁULICA Y/O ASFÁLTICA EN DIVERSAS VIALIDADES DEL MUNICIPIO DE TAMPICO, TAMAULIPAS. PAQUETE 3.</t>
  </si>
  <si>
    <t>AE15A</t>
  </si>
  <si>
    <t xml:space="preserve">LPE-N020-2024  </t>
  </si>
  <si>
    <t xml:space="preserve">LICITACIÓN No.:LPE-N020-2024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</si>
</sst>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8" fillId="0" borderId="0" xfId="0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4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/>
    <xf numFmtId="0" fontId="10" fillId="0" borderId="7" xfId="0" applyFont="1" applyFill="1" applyBorder="1" applyAlignment="1">
      <alignment horizontal="justify" vertical="top"/>
    </xf>
    <xf numFmtId="0" fontId="8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justify" vertical="top"/>
    </xf>
    <xf numFmtId="0" fontId="8" fillId="0" borderId="8" xfId="0" applyFont="1" applyFill="1" applyBorder="1"/>
    <xf numFmtId="0" fontId="8" fillId="0" borderId="1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/>
    <xf numFmtId="0" fontId="8" fillId="0" borderId="5" xfId="0" applyFont="1" applyFill="1" applyBorder="1" applyAlignment="1">
      <alignment horizontal="right"/>
    </xf>
    <xf numFmtId="0" fontId="8" fillId="0" borderId="11" xfId="0" applyFont="1" applyFill="1" applyBorder="1"/>
    <xf numFmtId="0" fontId="8" fillId="0" borderId="12" xfId="0" applyFont="1" applyFill="1" applyBorder="1"/>
    <xf numFmtId="0" fontId="8" fillId="0" borderId="1" xfId="0" applyFont="1" applyFill="1" applyBorder="1"/>
    <xf numFmtId="0" fontId="8" fillId="0" borderId="12" xfId="0" applyFont="1" applyFill="1" applyBorder="1" applyAlignment="1"/>
    <xf numFmtId="0" fontId="8" fillId="0" borderId="1" xfId="0" applyFont="1" applyFill="1" applyBorder="1" applyAlignment="1"/>
    <xf numFmtId="0" fontId="8" fillId="0" borderId="12" xfId="0" applyFont="1" applyFill="1" applyBorder="1" applyAlignment="1">
      <alignment horizontal="right"/>
    </xf>
    <xf numFmtId="0" fontId="8" fillId="0" borderId="13" xfId="0" applyFont="1" applyFill="1" applyBorder="1"/>
    <xf numFmtId="0" fontId="8" fillId="0" borderId="14" xfId="0" applyFont="1" applyFill="1" applyBorder="1"/>
    <xf numFmtId="0" fontId="0" fillId="0" borderId="0" xfId="0" applyFont="1"/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1" fontId="11" fillId="0" borderId="15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justify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9" fillId="0" borderId="2" xfId="2" applyFont="1" applyFill="1" applyBorder="1" applyAlignment="1">
      <alignment horizontal="center" vertical="top"/>
    </xf>
    <xf numFmtId="4" fontId="9" fillId="0" borderId="3" xfId="2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vertical="top"/>
    </xf>
    <xf numFmtId="0" fontId="9" fillId="0" borderId="4" xfId="0" applyFont="1" applyFill="1" applyBorder="1"/>
    <xf numFmtId="164" fontId="12" fillId="0" borderId="2" xfId="3" applyNumberFormat="1" applyFont="1" applyFill="1" applyBorder="1" applyAlignment="1">
      <alignment horizontal="left" vertical="top"/>
    </xf>
    <xf numFmtId="164" fontId="12" fillId="0" borderId="3" xfId="3" applyNumberFormat="1" applyFont="1" applyFill="1" applyBorder="1" applyAlignment="1">
      <alignment horizontal="left" vertical="top"/>
    </xf>
    <xf numFmtId="164" fontId="12" fillId="0" borderId="4" xfId="3" applyNumberFormat="1" applyFont="1" applyFill="1" applyBorder="1" applyAlignment="1">
      <alignment horizontal="left" vertical="top"/>
    </xf>
    <xf numFmtId="164" fontId="13" fillId="0" borderId="0" xfId="3" applyNumberFormat="1" applyFont="1" applyFill="1" applyBorder="1" applyAlignment="1">
      <alignment horizontal="left" vertical="top"/>
    </xf>
    <xf numFmtId="0" fontId="14" fillId="0" borderId="0" xfId="0" applyFont="1" applyFill="1" applyBorder="1"/>
    <xf numFmtId="0" fontId="9" fillId="0" borderId="2" xfId="0" applyFont="1" applyFill="1" applyBorder="1"/>
    <xf numFmtId="0" fontId="9" fillId="0" borderId="3" xfId="0" applyFont="1" applyFill="1" applyBorder="1"/>
    <xf numFmtId="0" fontId="9" fillId="0" borderId="15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4" fontId="1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9" xfId="0" applyFont="1" applyFill="1" applyBorder="1"/>
    <xf numFmtId="0" fontId="8" fillId="0" borderId="13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/>
    </xf>
    <xf numFmtId="4" fontId="17" fillId="0" borderId="15" xfId="0" applyNumberFormat="1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 vertical="center"/>
    </xf>
    <xf numFmtId="4" fontId="17" fillId="0" borderId="9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justify" vertical="center"/>
    </xf>
    <xf numFmtId="4" fontId="9" fillId="0" borderId="15" xfId="0" applyNumberFormat="1" applyFont="1" applyBorder="1" applyAlignment="1">
      <alignment horizontal="center" vertical="center"/>
    </xf>
    <xf numFmtId="1" fontId="9" fillId="0" borderId="15" xfId="1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justify" vertical="top" wrapText="1"/>
    </xf>
    <xf numFmtId="4" fontId="9" fillId="0" borderId="15" xfId="1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justify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" fontId="9" fillId="2" borderId="15" xfId="8" applyNumberFormat="1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justify" vertical="center" wrapText="1"/>
    </xf>
    <xf numFmtId="0" fontId="9" fillId="2" borderId="15" xfId="1" applyFont="1" applyFill="1" applyBorder="1" applyAlignment="1">
      <alignment horizontal="center" vertical="center"/>
    </xf>
    <xf numFmtId="4" fontId="10" fillId="0" borderId="15" xfId="7" applyNumberFormat="1" applyFont="1" applyFill="1" applyBorder="1" applyAlignment="1">
      <alignment horizontal="center" vertical="center"/>
    </xf>
    <xf numFmtId="1" fontId="14" fillId="0" borderId="15" xfId="15" applyNumberFormat="1" applyFont="1" applyBorder="1" applyAlignment="1">
      <alignment horizontal="center" vertical="center"/>
    </xf>
    <xf numFmtId="4" fontId="9" fillId="0" borderId="15" xfId="8" applyNumberFormat="1" applyFont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top"/>
    </xf>
    <xf numFmtId="4" fontId="9" fillId="0" borderId="15" xfId="1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justify" vertical="center"/>
    </xf>
    <xf numFmtId="0" fontId="9" fillId="0" borderId="17" xfId="0" applyFont="1" applyBorder="1" applyAlignment="1">
      <alignment horizontal="justify" vertical="center" wrapText="1"/>
    </xf>
    <xf numFmtId="0" fontId="9" fillId="0" borderId="17" xfId="2" applyFont="1" applyBorder="1" applyAlignment="1">
      <alignment horizontal="justify" vertical="center"/>
    </xf>
    <xf numFmtId="4" fontId="9" fillId="0" borderId="17" xfId="1" applyNumberFormat="1" applyFont="1" applyBorder="1" applyAlignment="1">
      <alignment horizontal="center" vertical="center"/>
    </xf>
    <xf numFmtId="1" fontId="9" fillId="0" borderId="15" xfId="2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top" wrapText="1"/>
    </xf>
    <xf numFmtId="0" fontId="6" fillId="0" borderId="15" xfId="2" applyFont="1" applyBorder="1" applyAlignment="1">
      <alignment horizontal="justify" vertical="center" wrapText="1"/>
    </xf>
    <xf numFmtId="0" fontId="19" fillId="0" borderId="15" xfId="13" applyFont="1" applyBorder="1" applyAlignment="1">
      <alignment horizontal="center" vertical="center" wrapText="1"/>
    </xf>
    <xf numFmtId="0" fontId="9" fillId="0" borderId="15" xfId="0" applyFont="1" applyBorder="1" applyAlignment="1">
      <alignment horizontal="justify" vertical="center" wrapText="1"/>
    </xf>
    <xf numFmtId="4" fontId="9" fillId="0" borderId="15" xfId="14" applyNumberFormat="1" applyFont="1" applyFill="1" applyBorder="1" applyAlignment="1">
      <alignment horizontal="center" vertical="center"/>
    </xf>
    <xf numFmtId="4" fontId="9" fillId="0" borderId="15" xfId="7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center" wrapText="1"/>
    </xf>
    <xf numFmtId="4" fontId="9" fillId="2" borderId="15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/>
    <xf numFmtId="4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 wrapText="1"/>
    </xf>
    <xf numFmtId="0" fontId="8" fillId="0" borderId="16" xfId="0" applyFont="1" applyFill="1" applyBorder="1"/>
    <xf numFmtId="0" fontId="14" fillId="0" borderId="15" xfId="0" applyFont="1" applyFill="1" applyBorder="1" applyAlignment="1">
      <alignment horizontal="left" vertical="center" wrapText="1"/>
    </xf>
  </cellXfs>
  <cellStyles count="16">
    <cellStyle name="Euro" xfId="5"/>
    <cellStyle name="Millares" xfId="7" builtinId="3"/>
    <cellStyle name="Millares 2" xfId="14"/>
    <cellStyle name="Normal" xfId="0" builtinId="0"/>
    <cellStyle name="Normal 12 3 2" xfId="12"/>
    <cellStyle name="Normal 2" xfId="1"/>
    <cellStyle name="Normal 2 2" xfId="8"/>
    <cellStyle name="Normal 2 2 2" xfId="15"/>
    <cellStyle name="Normal 3" xfId="4"/>
    <cellStyle name="Normal 4" xfId="6"/>
    <cellStyle name="Normal 7" xfId="10"/>
    <cellStyle name="Normal 8" xfId="11"/>
    <cellStyle name="Normal_formato presupuesto111" xfId="13"/>
    <cellStyle name="Normal_GSANCHEZ 2" xfId="2"/>
    <cellStyle name="Normal_Presupuestos corregidos y aumentados(BUSTAMANTE)" xfId="3"/>
    <cellStyle name="Porcentaje 2" xfId="9"/>
  </cellStyles>
  <dxfs count="106"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354666</xdr:colOff>
      <xdr:row>1</xdr:row>
      <xdr:rowOff>141755</xdr:rowOff>
    </xdr:from>
    <xdr:to>
      <xdr:col>2</xdr:col>
      <xdr:colOff>3355041</xdr:colOff>
      <xdr:row>4</xdr:row>
      <xdr:rowOff>73960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960" y="354667"/>
          <a:ext cx="3000375" cy="414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135031</xdr:colOff>
      <xdr:row>0</xdr:row>
      <xdr:rowOff>0</xdr:rowOff>
    </xdr:from>
    <xdr:to>
      <xdr:col>7</xdr:col>
      <xdr:colOff>748553</xdr:colOff>
      <xdr:row>7</xdr:row>
      <xdr:rowOff>35858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908737" y="0"/>
          <a:ext cx="4524375" cy="1201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76200</xdr:rowOff>
    </xdr:from>
    <xdr:to>
      <xdr:col>1</xdr:col>
      <xdr:colOff>3114675</xdr:colOff>
      <xdr:row>4</xdr:row>
      <xdr:rowOff>142875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3815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3419475</xdr:colOff>
      <xdr:row>0</xdr:row>
      <xdr:rowOff>0</xdr:rowOff>
    </xdr:from>
    <xdr:to>
      <xdr:col>7</xdr:col>
      <xdr:colOff>171450</xdr:colOff>
      <xdr:row>6</xdr:row>
      <xdr:rowOff>9525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324350" y="0"/>
          <a:ext cx="45243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3"/>
  <sheetViews>
    <sheetView showGridLines="0" tabSelected="1" zoomScale="85" zoomScaleNormal="85" workbookViewId="0">
      <selection activeCell="C8" sqref="C8"/>
    </sheetView>
  </sheetViews>
  <sheetFormatPr baseColWidth="10" defaultRowHeight="12.75" outlineLevelCol="1" x14ac:dyDescent="0.2"/>
  <cols>
    <col min="1" max="1" width="6.85546875" style="161" customWidth="1" outlineLevel="1"/>
    <col min="2" max="2" width="13" style="3" customWidth="1"/>
    <col min="3" max="3" width="51.7109375" style="87" customWidth="1"/>
    <col min="4" max="4" width="8.5703125" style="3" bestFit="1" customWidth="1"/>
    <col min="5" max="5" width="11.140625" style="162" customWidth="1"/>
    <col min="6" max="6" width="11.42578125" style="3"/>
    <col min="7" max="7" width="27.5703125" style="8" bestFit="1" customWidth="1"/>
    <col min="8" max="8" width="11.5703125" style="3" customWidth="1"/>
    <col min="9" max="251" width="11.42578125" style="3"/>
    <col min="252" max="252" width="6.85546875" style="3" customWidth="1"/>
    <col min="253" max="253" width="13" style="3" customWidth="1"/>
    <col min="254" max="254" width="44.28515625" style="3" customWidth="1"/>
    <col min="255" max="255" width="7.42578125" style="3" customWidth="1"/>
    <col min="256" max="256" width="11.140625" style="3" customWidth="1"/>
    <col min="257" max="257" width="11.42578125" style="3"/>
    <col min="258" max="258" width="23.28515625" style="3" customWidth="1"/>
    <col min="259" max="259" width="0" style="3" hidden="1" customWidth="1"/>
    <col min="260" max="260" width="12.28515625" style="3" customWidth="1"/>
    <col min="261" max="507" width="11.42578125" style="3"/>
    <col min="508" max="508" width="6.85546875" style="3" customWidth="1"/>
    <col min="509" max="509" width="13" style="3" customWidth="1"/>
    <col min="510" max="510" width="44.28515625" style="3" customWidth="1"/>
    <col min="511" max="511" width="7.42578125" style="3" customWidth="1"/>
    <col min="512" max="512" width="11.140625" style="3" customWidth="1"/>
    <col min="513" max="513" width="11.42578125" style="3"/>
    <col min="514" max="514" width="23.28515625" style="3" customWidth="1"/>
    <col min="515" max="515" width="0" style="3" hidden="1" customWidth="1"/>
    <col min="516" max="516" width="12.28515625" style="3" customWidth="1"/>
    <col min="517" max="763" width="11.42578125" style="3"/>
    <col min="764" max="764" width="6.85546875" style="3" customWidth="1"/>
    <col min="765" max="765" width="13" style="3" customWidth="1"/>
    <col min="766" max="766" width="44.28515625" style="3" customWidth="1"/>
    <col min="767" max="767" width="7.42578125" style="3" customWidth="1"/>
    <col min="768" max="768" width="11.140625" style="3" customWidth="1"/>
    <col min="769" max="769" width="11.42578125" style="3"/>
    <col min="770" max="770" width="23.28515625" style="3" customWidth="1"/>
    <col min="771" max="771" width="0" style="3" hidden="1" customWidth="1"/>
    <col min="772" max="772" width="12.28515625" style="3" customWidth="1"/>
    <col min="773" max="1019" width="11.42578125" style="3"/>
    <col min="1020" max="1020" width="6.85546875" style="3" customWidth="1"/>
    <col min="1021" max="1021" width="13" style="3" customWidth="1"/>
    <col min="1022" max="1022" width="44.28515625" style="3" customWidth="1"/>
    <col min="1023" max="1023" width="7.42578125" style="3" customWidth="1"/>
    <col min="1024" max="1024" width="11.140625" style="3" customWidth="1"/>
    <col min="1025" max="1025" width="11.42578125" style="3"/>
    <col min="1026" max="1026" width="23.28515625" style="3" customWidth="1"/>
    <col min="1027" max="1027" width="0" style="3" hidden="1" customWidth="1"/>
    <col min="1028" max="1028" width="12.28515625" style="3" customWidth="1"/>
    <col min="1029" max="1275" width="11.42578125" style="3"/>
    <col min="1276" max="1276" width="6.85546875" style="3" customWidth="1"/>
    <col min="1277" max="1277" width="13" style="3" customWidth="1"/>
    <col min="1278" max="1278" width="44.28515625" style="3" customWidth="1"/>
    <col min="1279" max="1279" width="7.42578125" style="3" customWidth="1"/>
    <col min="1280" max="1280" width="11.140625" style="3" customWidth="1"/>
    <col min="1281" max="1281" width="11.42578125" style="3"/>
    <col min="1282" max="1282" width="23.28515625" style="3" customWidth="1"/>
    <col min="1283" max="1283" width="0" style="3" hidden="1" customWidth="1"/>
    <col min="1284" max="1284" width="12.28515625" style="3" customWidth="1"/>
    <col min="1285" max="1531" width="11.42578125" style="3"/>
    <col min="1532" max="1532" width="6.85546875" style="3" customWidth="1"/>
    <col min="1533" max="1533" width="13" style="3" customWidth="1"/>
    <col min="1534" max="1534" width="44.28515625" style="3" customWidth="1"/>
    <col min="1535" max="1535" width="7.42578125" style="3" customWidth="1"/>
    <col min="1536" max="1536" width="11.140625" style="3" customWidth="1"/>
    <col min="1537" max="1537" width="11.42578125" style="3"/>
    <col min="1538" max="1538" width="23.28515625" style="3" customWidth="1"/>
    <col min="1539" max="1539" width="0" style="3" hidden="1" customWidth="1"/>
    <col min="1540" max="1540" width="12.28515625" style="3" customWidth="1"/>
    <col min="1541" max="1787" width="11.42578125" style="3"/>
    <col min="1788" max="1788" width="6.85546875" style="3" customWidth="1"/>
    <col min="1789" max="1789" width="13" style="3" customWidth="1"/>
    <col min="1790" max="1790" width="44.28515625" style="3" customWidth="1"/>
    <col min="1791" max="1791" width="7.42578125" style="3" customWidth="1"/>
    <col min="1792" max="1792" width="11.140625" style="3" customWidth="1"/>
    <col min="1793" max="1793" width="11.42578125" style="3"/>
    <col min="1794" max="1794" width="23.28515625" style="3" customWidth="1"/>
    <col min="1795" max="1795" width="0" style="3" hidden="1" customWidth="1"/>
    <col min="1796" max="1796" width="12.28515625" style="3" customWidth="1"/>
    <col min="1797" max="2043" width="11.42578125" style="3"/>
    <col min="2044" max="2044" width="6.85546875" style="3" customWidth="1"/>
    <col min="2045" max="2045" width="13" style="3" customWidth="1"/>
    <col min="2046" max="2046" width="44.28515625" style="3" customWidth="1"/>
    <col min="2047" max="2047" width="7.42578125" style="3" customWidth="1"/>
    <col min="2048" max="2048" width="11.140625" style="3" customWidth="1"/>
    <col min="2049" max="2049" width="11.42578125" style="3"/>
    <col min="2050" max="2050" width="23.28515625" style="3" customWidth="1"/>
    <col min="2051" max="2051" width="0" style="3" hidden="1" customWidth="1"/>
    <col min="2052" max="2052" width="12.28515625" style="3" customWidth="1"/>
    <col min="2053" max="2299" width="11.42578125" style="3"/>
    <col min="2300" max="2300" width="6.85546875" style="3" customWidth="1"/>
    <col min="2301" max="2301" width="13" style="3" customWidth="1"/>
    <col min="2302" max="2302" width="44.28515625" style="3" customWidth="1"/>
    <col min="2303" max="2303" width="7.42578125" style="3" customWidth="1"/>
    <col min="2304" max="2304" width="11.140625" style="3" customWidth="1"/>
    <col min="2305" max="2305" width="11.42578125" style="3"/>
    <col min="2306" max="2306" width="23.28515625" style="3" customWidth="1"/>
    <col min="2307" max="2307" width="0" style="3" hidden="1" customWidth="1"/>
    <col min="2308" max="2308" width="12.28515625" style="3" customWidth="1"/>
    <col min="2309" max="2555" width="11.42578125" style="3"/>
    <col min="2556" max="2556" width="6.85546875" style="3" customWidth="1"/>
    <col min="2557" max="2557" width="13" style="3" customWidth="1"/>
    <col min="2558" max="2558" width="44.28515625" style="3" customWidth="1"/>
    <col min="2559" max="2559" width="7.42578125" style="3" customWidth="1"/>
    <col min="2560" max="2560" width="11.140625" style="3" customWidth="1"/>
    <col min="2561" max="2561" width="11.42578125" style="3"/>
    <col min="2562" max="2562" width="23.28515625" style="3" customWidth="1"/>
    <col min="2563" max="2563" width="0" style="3" hidden="1" customWidth="1"/>
    <col min="2564" max="2564" width="12.28515625" style="3" customWidth="1"/>
    <col min="2565" max="2811" width="11.42578125" style="3"/>
    <col min="2812" max="2812" width="6.85546875" style="3" customWidth="1"/>
    <col min="2813" max="2813" width="13" style="3" customWidth="1"/>
    <col min="2814" max="2814" width="44.28515625" style="3" customWidth="1"/>
    <col min="2815" max="2815" width="7.42578125" style="3" customWidth="1"/>
    <col min="2816" max="2816" width="11.140625" style="3" customWidth="1"/>
    <col min="2817" max="2817" width="11.42578125" style="3"/>
    <col min="2818" max="2818" width="23.28515625" style="3" customWidth="1"/>
    <col min="2819" max="2819" width="0" style="3" hidden="1" customWidth="1"/>
    <col min="2820" max="2820" width="12.28515625" style="3" customWidth="1"/>
    <col min="2821" max="3067" width="11.42578125" style="3"/>
    <col min="3068" max="3068" width="6.85546875" style="3" customWidth="1"/>
    <col min="3069" max="3069" width="13" style="3" customWidth="1"/>
    <col min="3070" max="3070" width="44.28515625" style="3" customWidth="1"/>
    <col min="3071" max="3071" width="7.42578125" style="3" customWidth="1"/>
    <col min="3072" max="3072" width="11.140625" style="3" customWidth="1"/>
    <col min="3073" max="3073" width="11.42578125" style="3"/>
    <col min="3074" max="3074" width="23.28515625" style="3" customWidth="1"/>
    <col min="3075" max="3075" width="0" style="3" hidden="1" customWidth="1"/>
    <col min="3076" max="3076" width="12.28515625" style="3" customWidth="1"/>
    <col min="3077" max="3323" width="11.42578125" style="3"/>
    <col min="3324" max="3324" width="6.85546875" style="3" customWidth="1"/>
    <col min="3325" max="3325" width="13" style="3" customWidth="1"/>
    <col min="3326" max="3326" width="44.28515625" style="3" customWidth="1"/>
    <col min="3327" max="3327" width="7.42578125" style="3" customWidth="1"/>
    <col min="3328" max="3328" width="11.140625" style="3" customWidth="1"/>
    <col min="3329" max="3329" width="11.42578125" style="3"/>
    <col min="3330" max="3330" width="23.28515625" style="3" customWidth="1"/>
    <col min="3331" max="3331" width="0" style="3" hidden="1" customWidth="1"/>
    <col min="3332" max="3332" width="12.28515625" style="3" customWidth="1"/>
    <col min="3333" max="3579" width="11.42578125" style="3"/>
    <col min="3580" max="3580" width="6.85546875" style="3" customWidth="1"/>
    <col min="3581" max="3581" width="13" style="3" customWidth="1"/>
    <col min="3582" max="3582" width="44.28515625" style="3" customWidth="1"/>
    <col min="3583" max="3583" width="7.42578125" style="3" customWidth="1"/>
    <col min="3584" max="3584" width="11.140625" style="3" customWidth="1"/>
    <col min="3585" max="3585" width="11.42578125" style="3"/>
    <col min="3586" max="3586" width="23.28515625" style="3" customWidth="1"/>
    <col min="3587" max="3587" width="0" style="3" hidden="1" customWidth="1"/>
    <col min="3588" max="3588" width="12.28515625" style="3" customWidth="1"/>
    <col min="3589" max="3835" width="11.42578125" style="3"/>
    <col min="3836" max="3836" width="6.85546875" style="3" customWidth="1"/>
    <col min="3837" max="3837" width="13" style="3" customWidth="1"/>
    <col min="3838" max="3838" width="44.28515625" style="3" customWidth="1"/>
    <col min="3839" max="3839" width="7.42578125" style="3" customWidth="1"/>
    <col min="3840" max="3840" width="11.140625" style="3" customWidth="1"/>
    <col min="3841" max="3841" width="11.42578125" style="3"/>
    <col min="3842" max="3842" width="23.28515625" style="3" customWidth="1"/>
    <col min="3843" max="3843" width="0" style="3" hidden="1" customWidth="1"/>
    <col min="3844" max="3844" width="12.28515625" style="3" customWidth="1"/>
    <col min="3845" max="4091" width="11.42578125" style="3"/>
    <col min="4092" max="4092" width="6.85546875" style="3" customWidth="1"/>
    <col min="4093" max="4093" width="13" style="3" customWidth="1"/>
    <col min="4094" max="4094" width="44.28515625" style="3" customWidth="1"/>
    <col min="4095" max="4095" width="7.42578125" style="3" customWidth="1"/>
    <col min="4096" max="4096" width="11.140625" style="3" customWidth="1"/>
    <col min="4097" max="4097" width="11.42578125" style="3"/>
    <col min="4098" max="4098" width="23.28515625" style="3" customWidth="1"/>
    <col min="4099" max="4099" width="0" style="3" hidden="1" customWidth="1"/>
    <col min="4100" max="4100" width="12.28515625" style="3" customWidth="1"/>
    <col min="4101" max="4347" width="11.42578125" style="3"/>
    <col min="4348" max="4348" width="6.85546875" style="3" customWidth="1"/>
    <col min="4349" max="4349" width="13" style="3" customWidth="1"/>
    <col min="4350" max="4350" width="44.28515625" style="3" customWidth="1"/>
    <col min="4351" max="4351" width="7.42578125" style="3" customWidth="1"/>
    <col min="4352" max="4352" width="11.140625" style="3" customWidth="1"/>
    <col min="4353" max="4353" width="11.42578125" style="3"/>
    <col min="4354" max="4354" width="23.28515625" style="3" customWidth="1"/>
    <col min="4355" max="4355" width="0" style="3" hidden="1" customWidth="1"/>
    <col min="4356" max="4356" width="12.28515625" style="3" customWidth="1"/>
    <col min="4357" max="4603" width="11.42578125" style="3"/>
    <col min="4604" max="4604" width="6.85546875" style="3" customWidth="1"/>
    <col min="4605" max="4605" width="13" style="3" customWidth="1"/>
    <col min="4606" max="4606" width="44.28515625" style="3" customWidth="1"/>
    <col min="4607" max="4607" width="7.42578125" style="3" customWidth="1"/>
    <col min="4608" max="4608" width="11.140625" style="3" customWidth="1"/>
    <col min="4609" max="4609" width="11.42578125" style="3"/>
    <col min="4610" max="4610" width="23.28515625" style="3" customWidth="1"/>
    <col min="4611" max="4611" width="0" style="3" hidden="1" customWidth="1"/>
    <col min="4612" max="4612" width="12.28515625" style="3" customWidth="1"/>
    <col min="4613" max="4859" width="11.42578125" style="3"/>
    <col min="4860" max="4860" width="6.85546875" style="3" customWidth="1"/>
    <col min="4861" max="4861" width="13" style="3" customWidth="1"/>
    <col min="4862" max="4862" width="44.28515625" style="3" customWidth="1"/>
    <col min="4863" max="4863" width="7.42578125" style="3" customWidth="1"/>
    <col min="4864" max="4864" width="11.140625" style="3" customWidth="1"/>
    <col min="4865" max="4865" width="11.42578125" style="3"/>
    <col min="4866" max="4866" width="23.28515625" style="3" customWidth="1"/>
    <col min="4867" max="4867" width="0" style="3" hidden="1" customWidth="1"/>
    <col min="4868" max="4868" width="12.28515625" style="3" customWidth="1"/>
    <col min="4869" max="5115" width="11.42578125" style="3"/>
    <col min="5116" max="5116" width="6.85546875" style="3" customWidth="1"/>
    <col min="5117" max="5117" width="13" style="3" customWidth="1"/>
    <col min="5118" max="5118" width="44.28515625" style="3" customWidth="1"/>
    <col min="5119" max="5119" width="7.42578125" style="3" customWidth="1"/>
    <col min="5120" max="5120" width="11.140625" style="3" customWidth="1"/>
    <col min="5121" max="5121" width="11.42578125" style="3"/>
    <col min="5122" max="5122" width="23.28515625" style="3" customWidth="1"/>
    <col min="5123" max="5123" width="0" style="3" hidden="1" customWidth="1"/>
    <col min="5124" max="5124" width="12.28515625" style="3" customWidth="1"/>
    <col min="5125" max="5371" width="11.42578125" style="3"/>
    <col min="5372" max="5372" width="6.85546875" style="3" customWidth="1"/>
    <col min="5373" max="5373" width="13" style="3" customWidth="1"/>
    <col min="5374" max="5374" width="44.28515625" style="3" customWidth="1"/>
    <col min="5375" max="5375" width="7.42578125" style="3" customWidth="1"/>
    <col min="5376" max="5376" width="11.140625" style="3" customWidth="1"/>
    <col min="5377" max="5377" width="11.42578125" style="3"/>
    <col min="5378" max="5378" width="23.28515625" style="3" customWidth="1"/>
    <col min="5379" max="5379" width="0" style="3" hidden="1" customWidth="1"/>
    <col min="5380" max="5380" width="12.28515625" style="3" customWidth="1"/>
    <col min="5381" max="5627" width="11.42578125" style="3"/>
    <col min="5628" max="5628" width="6.85546875" style="3" customWidth="1"/>
    <col min="5629" max="5629" width="13" style="3" customWidth="1"/>
    <col min="5630" max="5630" width="44.28515625" style="3" customWidth="1"/>
    <col min="5631" max="5631" width="7.42578125" style="3" customWidth="1"/>
    <col min="5632" max="5632" width="11.140625" style="3" customWidth="1"/>
    <col min="5633" max="5633" width="11.42578125" style="3"/>
    <col min="5634" max="5634" width="23.28515625" style="3" customWidth="1"/>
    <col min="5635" max="5635" width="0" style="3" hidden="1" customWidth="1"/>
    <col min="5636" max="5636" width="12.28515625" style="3" customWidth="1"/>
    <col min="5637" max="5883" width="11.42578125" style="3"/>
    <col min="5884" max="5884" width="6.85546875" style="3" customWidth="1"/>
    <col min="5885" max="5885" width="13" style="3" customWidth="1"/>
    <col min="5886" max="5886" width="44.28515625" style="3" customWidth="1"/>
    <col min="5887" max="5887" width="7.42578125" style="3" customWidth="1"/>
    <col min="5888" max="5888" width="11.140625" style="3" customWidth="1"/>
    <col min="5889" max="5889" width="11.42578125" style="3"/>
    <col min="5890" max="5890" width="23.28515625" style="3" customWidth="1"/>
    <col min="5891" max="5891" width="0" style="3" hidden="1" customWidth="1"/>
    <col min="5892" max="5892" width="12.28515625" style="3" customWidth="1"/>
    <col min="5893" max="6139" width="11.42578125" style="3"/>
    <col min="6140" max="6140" width="6.85546875" style="3" customWidth="1"/>
    <col min="6141" max="6141" width="13" style="3" customWidth="1"/>
    <col min="6142" max="6142" width="44.28515625" style="3" customWidth="1"/>
    <col min="6143" max="6143" width="7.42578125" style="3" customWidth="1"/>
    <col min="6144" max="6144" width="11.140625" style="3" customWidth="1"/>
    <col min="6145" max="6145" width="11.42578125" style="3"/>
    <col min="6146" max="6146" width="23.28515625" style="3" customWidth="1"/>
    <col min="6147" max="6147" width="0" style="3" hidden="1" customWidth="1"/>
    <col min="6148" max="6148" width="12.28515625" style="3" customWidth="1"/>
    <col min="6149" max="6395" width="11.42578125" style="3"/>
    <col min="6396" max="6396" width="6.85546875" style="3" customWidth="1"/>
    <col min="6397" max="6397" width="13" style="3" customWidth="1"/>
    <col min="6398" max="6398" width="44.28515625" style="3" customWidth="1"/>
    <col min="6399" max="6399" width="7.42578125" style="3" customWidth="1"/>
    <col min="6400" max="6400" width="11.140625" style="3" customWidth="1"/>
    <col min="6401" max="6401" width="11.42578125" style="3"/>
    <col min="6402" max="6402" width="23.28515625" style="3" customWidth="1"/>
    <col min="6403" max="6403" width="0" style="3" hidden="1" customWidth="1"/>
    <col min="6404" max="6404" width="12.28515625" style="3" customWidth="1"/>
    <col min="6405" max="6651" width="11.42578125" style="3"/>
    <col min="6652" max="6652" width="6.85546875" style="3" customWidth="1"/>
    <col min="6653" max="6653" width="13" style="3" customWidth="1"/>
    <col min="6654" max="6654" width="44.28515625" style="3" customWidth="1"/>
    <col min="6655" max="6655" width="7.42578125" style="3" customWidth="1"/>
    <col min="6656" max="6656" width="11.140625" style="3" customWidth="1"/>
    <col min="6657" max="6657" width="11.42578125" style="3"/>
    <col min="6658" max="6658" width="23.28515625" style="3" customWidth="1"/>
    <col min="6659" max="6659" width="0" style="3" hidden="1" customWidth="1"/>
    <col min="6660" max="6660" width="12.28515625" style="3" customWidth="1"/>
    <col min="6661" max="6907" width="11.42578125" style="3"/>
    <col min="6908" max="6908" width="6.85546875" style="3" customWidth="1"/>
    <col min="6909" max="6909" width="13" style="3" customWidth="1"/>
    <col min="6910" max="6910" width="44.28515625" style="3" customWidth="1"/>
    <col min="6911" max="6911" width="7.42578125" style="3" customWidth="1"/>
    <col min="6912" max="6912" width="11.140625" style="3" customWidth="1"/>
    <col min="6913" max="6913" width="11.42578125" style="3"/>
    <col min="6914" max="6914" width="23.28515625" style="3" customWidth="1"/>
    <col min="6915" max="6915" width="0" style="3" hidden="1" customWidth="1"/>
    <col min="6916" max="6916" width="12.28515625" style="3" customWidth="1"/>
    <col min="6917" max="7163" width="11.42578125" style="3"/>
    <col min="7164" max="7164" width="6.85546875" style="3" customWidth="1"/>
    <col min="7165" max="7165" width="13" style="3" customWidth="1"/>
    <col min="7166" max="7166" width="44.28515625" style="3" customWidth="1"/>
    <col min="7167" max="7167" width="7.42578125" style="3" customWidth="1"/>
    <col min="7168" max="7168" width="11.140625" style="3" customWidth="1"/>
    <col min="7169" max="7169" width="11.42578125" style="3"/>
    <col min="7170" max="7170" width="23.28515625" style="3" customWidth="1"/>
    <col min="7171" max="7171" width="0" style="3" hidden="1" customWidth="1"/>
    <col min="7172" max="7172" width="12.28515625" style="3" customWidth="1"/>
    <col min="7173" max="7419" width="11.42578125" style="3"/>
    <col min="7420" max="7420" width="6.85546875" style="3" customWidth="1"/>
    <col min="7421" max="7421" width="13" style="3" customWidth="1"/>
    <col min="7422" max="7422" width="44.28515625" style="3" customWidth="1"/>
    <col min="7423" max="7423" width="7.42578125" style="3" customWidth="1"/>
    <col min="7424" max="7424" width="11.140625" style="3" customWidth="1"/>
    <col min="7425" max="7425" width="11.42578125" style="3"/>
    <col min="7426" max="7426" width="23.28515625" style="3" customWidth="1"/>
    <col min="7427" max="7427" width="0" style="3" hidden="1" customWidth="1"/>
    <col min="7428" max="7428" width="12.28515625" style="3" customWidth="1"/>
    <col min="7429" max="7675" width="11.42578125" style="3"/>
    <col min="7676" max="7676" width="6.85546875" style="3" customWidth="1"/>
    <col min="7677" max="7677" width="13" style="3" customWidth="1"/>
    <col min="7678" max="7678" width="44.28515625" style="3" customWidth="1"/>
    <col min="7679" max="7679" width="7.42578125" style="3" customWidth="1"/>
    <col min="7680" max="7680" width="11.140625" style="3" customWidth="1"/>
    <col min="7681" max="7681" width="11.42578125" style="3"/>
    <col min="7682" max="7682" width="23.28515625" style="3" customWidth="1"/>
    <col min="7683" max="7683" width="0" style="3" hidden="1" customWidth="1"/>
    <col min="7684" max="7684" width="12.28515625" style="3" customWidth="1"/>
    <col min="7685" max="7931" width="11.42578125" style="3"/>
    <col min="7932" max="7932" width="6.85546875" style="3" customWidth="1"/>
    <col min="7933" max="7933" width="13" style="3" customWidth="1"/>
    <col min="7934" max="7934" width="44.28515625" style="3" customWidth="1"/>
    <col min="7935" max="7935" width="7.42578125" style="3" customWidth="1"/>
    <col min="7936" max="7936" width="11.140625" style="3" customWidth="1"/>
    <col min="7937" max="7937" width="11.42578125" style="3"/>
    <col min="7938" max="7938" width="23.28515625" style="3" customWidth="1"/>
    <col min="7939" max="7939" width="0" style="3" hidden="1" customWidth="1"/>
    <col min="7940" max="7940" width="12.28515625" style="3" customWidth="1"/>
    <col min="7941" max="8187" width="11.42578125" style="3"/>
    <col min="8188" max="8188" width="6.85546875" style="3" customWidth="1"/>
    <col min="8189" max="8189" width="13" style="3" customWidth="1"/>
    <col min="8190" max="8190" width="44.28515625" style="3" customWidth="1"/>
    <col min="8191" max="8191" width="7.42578125" style="3" customWidth="1"/>
    <col min="8192" max="8192" width="11.140625" style="3" customWidth="1"/>
    <col min="8193" max="8193" width="11.42578125" style="3"/>
    <col min="8194" max="8194" width="23.28515625" style="3" customWidth="1"/>
    <col min="8195" max="8195" width="0" style="3" hidden="1" customWidth="1"/>
    <col min="8196" max="8196" width="12.28515625" style="3" customWidth="1"/>
    <col min="8197" max="8443" width="11.42578125" style="3"/>
    <col min="8444" max="8444" width="6.85546875" style="3" customWidth="1"/>
    <col min="8445" max="8445" width="13" style="3" customWidth="1"/>
    <col min="8446" max="8446" width="44.28515625" style="3" customWidth="1"/>
    <col min="8447" max="8447" width="7.42578125" style="3" customWidth="1"/>
    <col min="8448" max="8448" width="11.140625" style="3" customWidth="1"/>
    <col min="8449" max="8449" width="11.42578125" style="3"/>
    <col min="8450" max="8450" width="23.28515625" style="3" customWidth="1"/>
    <col min="8451" max="8451" width="0" style="3" hidden="1" customWidth="1"/>
    <col min="8452" max="8452" width="12.28515625" style="3" customWidth="1"/>
    <col min="8453" max="8699" width="11.42578125" style="3"/>
    <col min="8700" max="8700" width="6.85546875" style="3" customWidth="1"/>
    <col min="8701" max="8701" width="13" style="3" customWidth="1"/>
    <col min="8702" max="8702" width="44.28515625" style="3" customWidth="1"/>
    <col min="8703" max="8703" width="7.42578125" style="3" customWidth="1"/>
    <col min="8704" max="8704" width="11.140625" style="3" customWidth="1"/>
    <col min="8705" max="8705" width="11.42578125" style="3"/>
    <col min="8706" max="8706" width="23.28515625" style="3" customWidth="1"/>
    <col min="8707" max="8707" width="0" style="3" hidden="1" customWidth="1"/>
    <col min="8708" max="8708" width="12.28515625" style="3" customWidth="1"/>
    <col min="8709" max="8955" width="11.42578125" style="3"/>
    <col min="8956" max="8956" width="6.85546875" style="3" customWidth="1"/>
    <col min="8957" max="8957" width="13" style="3" customWidth="1"/>
    <col min="8958" max="8958" width="44.28515625" style="3" customWidth="1"/>
    <col min="8959" max="8959" width="7.42578125" style="3" customWidth="1"/>
    <col min="8960" max="8960" width="11.140625" style="3" customWidth="1"/>
    <col min="8961" max="8961" width="11.42578125" style="3"/>
    <col min="8962" max="8962" width="23.28515625" style="3" customWidth="1"/>
    <col min="8963" max="8963" width="0" style="3" hidden="1" customWidth="1"/>
    <col min="8964" max="8964" width="12.28515625" style="3" customWidth="1"/>
    <col min="8965" max="9211" width="11.42578125" style="3"/>
    <col min="9212" max="9212" width="6.85546875" style="3" customWidth="1"/>
    <col min="9213" max="9213" width="13" style="3" customWidth="1"/>
    <col min="9214" max="9214" width="44.28515625" style="3" customWidth="1"/>
    <col min="9215" max="9215" width="7.42578125" style="3" customWidth="1"/>
    <col min="9216" max="9216" width="11.140625" style="3" customWidth="1"/>
    <col min="9217" max="9217" width="11.42578125" style="3"/>
    <col min="9218" max="9218" width="23.28515625" style="3" customWidth="1"/>
    <col min="9219" max="9219" width="0" style="3" hidden="1" customWidth="1"/>
    <col min="9220" max="9220" width="12.28515625" style="3" customWidth="1"/>
    <col min="9221" max="9467" width="11.42578125" style="3"/>
    <col min="9468" max="9468" width="6.85546875" style="3" customWidth="1"/>
    <col min="9469" max="9469" width="13" style="3" customWidth="1"/>
    <col min="9470" max="9470" width="44.28515625" style="3" customWidth="1"/>
    <col min="9471" max="9471" width="7.42578125" style="3" customWidth="1"/>
    <col min="9472" max="9472" width="11.140625" style="3" customWidth="1"/>
    <col min="9473" max="9473" width="11.42578125" style="3"/>
    <col min="9474" max="9474" width="23.28515625" style="3" customWidth="1"/>
    <col min="9475" max="9475" width="0" style="3" hidden="1" customWidth="1"/>
    <col min="9476" max="9476" width="12.28515625" style="3" customWidth="1"/>
    <col min="9477" max="9723" width="11.42578125" style="3"/>
    <col min="9724" max="9724" width="6.85546875" style="3" customWidth="1"/>
    <col min="9725" max="9725" width="13" style="3" customWidth="1"/>
    <col min="9726" max="9726" width="44.28515625" style="3" customWidth="1"/>
    <col min="9727" max="9727" width="7.42578125" style="3" customWidth="1"/>
    <col min="9728" max="9728" width="11.140625" style="3" customWidth="1"/>
    <col min="9729" max="9729" width="11.42578125" style="3"/>
    <col min="9730" max="9730" width="23.28515625" style="3" customWidth="1"/>
    <col min="9731" max="9731" width="0" style="3" hidden="1" customWidth="1"/>
    <col min="9732" max="9732" width="12.28515625" style="3" customWidth="1"/>
    <col min="9733" max="9979" width="11.42578125" style="3"/>
    <col min="9980" max="9980" width="6.85546875" style="3" customWidth="1"/>
    <col min="9981" max="9981" width="13" style="3" customWidth="1"/>
    <col min="9982" max="9982" width="44.28515625" style="3" customWidth="1"/>
    <col min="9983" max="9983" width="7.42578125" style="3" customWidth="1"/>
    <col min="9984" max="9984" width="11.140625" style="3" customWidth="1"/>
    <col min="9985" max="9985" width="11.42578125" style="3"/>
    <col min="9986" max="9986" width="23.28515625" style="3" customWidth="1"/>
    <col min="9987" max="9987" width="0" style="3" hidden="1" customWidth="1"/>
    <col min="9988" max="9988" width="12.28515625" style="3" customWidth="1"/>
    <col min="9989" max="10235" width="11.42578125" style="3"/>
    <col min="10236" max="10236" width="6.85546875" style="3" customWidth="1"/>
    <col min="10237" max="10237" width="13" style="3" customWidth="1"/>
    <col min="10238" max="10238" width="44.28515625" style="3" customWidth="1"/>
    <col min="10239" max="10239" width="7.42578125" style="3" customWidth="1"/>
    <col min="10240" max="10240" width="11.140625" style="3" customWidth="1"/>
    <col min="10241" max="10241" width="11.42578125" style="3"/>
    <col min="10242" max="10242" width="23.28515625" style="3" customWidth="1"/>
    <col min="10243" max="10243" width="0" style="3" hidden="1" customWidth="1"/>
    <col min="10244" max="10244" width="12.28515625" style="3" customWidth="1"/>
    <col min="10245" max="10491" width="11.42578125" style="3"/>
    <col min="10492" max="10492" width="6.85546875" style="3" customWidth="1"/>
    <col min="10493" max="10493" width="13" style="3" customWidth="1"/>
    <col min="10494" max="10494" width="44.28515625" style="3" customWidth="1"/>
    <col min="10495" max="10495" width="7.42578125" style="3" customWidth="1"/>
    <col min="10496" max="10496" width="11.140625" style="3" customWidth="1"/>
    <col min="10497" max="10497" width="11.42578125" style="3"/>
    <col min="10498" max="10498" width="23.28515625" style="3" customWidth="1"/>
    <col min="10499" max="10499" width="0" style="3" hidden="1" customWidth="1"/>
    <col min="10500" max="10500" width="12.28515625" style="3" customWidth="1"/>
    <col min="10501" max="10747" width="11.42578125" style="3"/>
    <col min="10748" max="10748" width="6.85546875" style="3" customWidth="1"/>
    <col min="10749" max="10749" width="13" style="3" customWidth="1"/>
    <col min="10750" max="10750" width="44.28515625" style="3" customWidth="1"/>
    <col min="10751" max="10751" width="7.42578125" style="3" customWidth="1"/>
    <col min="10752" max="10752" width="11.140625" style="3" customWidth="1"/>
    <col min="10753" max="10753" width="11.42578125" style="3"/>
    <col min="10754" max="10754" width="23.28515625" style="3" customWidth="1"/>
    <col min="10755" max="10755" width="0" style="3" hidden="1" customWidth="1"/>
    <col min="10756" max="10756" width="12.28515625" style="3" customWidth="1"/>
    <col min="10757" max="11003" width="11.42578125" style="3"/>
    <col min="11004" max="11004" width="6.85546875" style="3" customWidth="1"/>
    <col min="11005" max="11005" width="13" style="3" customWidth="1"/>
    <col min="11006" max="11006" width="44.28515625" style="3" customWidth="1"/>
    <col min="11007" max="11007" width="7.42578125" style="3" customWidth="1"/>
    <col min="11008" max="11008" width="11.140625" style="3" customWidth="1"/>
    <col min="11009" max="11009" width="11.42578125" style="3"/>
    <col min="11010" max="11010" width="23.28515625" style="3" customWidth="1"/>
    <col min="11011" max="11011" width="0" style="3" hidden="1" customWidth="1"/>
    <col min="11012" max="11012" width="12.28515625" style="3" customWidth="1"/>
    <col min="11013" max="11259" width="11.42578125" style="3"/>
    <col min="11260" max="11260" width="6.85546875" style="3" customWidth="1"/>
    <col min="11261" max="11261" width="13" style="3" customWidth="1"/>
    <col min="11262" max="11262" width="44.28515625" style="3" customWidth="1"/>
    <col min="11263" max="11263" width="7.42578125" style="3" customWidth="1"/>
    <col min="11264" max="11264" width="11.140625" style="3" customWidth="1"/>
    <col min="11265" max="11265" width="11.42578125" style="3"/>
    <col min="11266" max="11266" width="23.28515625" style="3" customWidth="1"/>
    <col min="11267" max="11267" width="0" style="3" hidden="1" customWidth="1"/>
    <col min="11268" max="11268" width="12.28515625" style="3" customWidth="1"/>
    <col min="11269" max="11515" width="11.42578125" style="3"/>
    <col min="11516" max="11516" width="6.85546875" style="3" customWidth="1"/>
    <col min="11517" max="11517" width="13" style="3" customWidth="1"/>
    <col min="11518" max="11518" width="44.28515625" style="3" customWidth="1"/>
    <col min="11519" max="11519" width="7.42578125" style="3" customWidth="1"/>
    <col min="11520" max="11520" width="11.140625" style="3" customWidth="1"/>
    <col min="11521" max="11521" width="11.42578125" style="3"/>
    <col min="11522" max="11522" width="23.28515625" style="3" customWidth="1"/>
    <col min="11523" max="11523" width="0" style="3" hidden="1" customWidth="1"/>
    <col min="11524" max="11524" width="12.28515625" style="3" customWidth="1"/>
    <col min="11525" max="11771" width="11.42578125" style="3"/>
    <col min="11772" max="11772" width="6.85546875" style="3" customWidth="1"/>
    <col min="11773" max="11773" width="13" style="3" customWidth="1"/>
    <col min="11774" max="11774" width="44.28515625" style="3" customWidth="1"/>
    <col min="11775" max="11775" width="7.42578125" style="3" customWidth="1"/>
    <col min="11776" max="11776" width="11.140625" style="3" customWidth="1"/>
    <col min="11777" max="11777" width="11.42578125" style="3"/>
    <col min="11778" max="11778" width="23.28515625" style="3" customWidth="1"/>
    <col min="11779" max="11779" width="0" style="3" hidden="1" customWidth="1"/>
    <col min="11780" max="11780" width="12.28515625" style="3" customWidth="1"/>
    <col min="11781" max="12027" width="11.42578125" style="3"/>
    <col min="12028" max="12028" width="6.85546875" style="3" customWidth="1"/>
    <col min="12029" max="12029" width="13" style="3" customWidth="1"/>
    <col min="12030" max="12030" width="44.28515625" style="3" customWidth="1"/>
    <col min="12031" max="12031" width="7.42578125" style="3" customWidth="1"/>
    <col min="12032" max="12032" width="11.140625" style="3" customWidth="1"/>
    <col min="12033" max="12033" width="11.42578125" style="3"/>
    <col min="12034" max="12034" width="23.28515625" style="3" customWidth="1"/>
    <col min="12035" max="12035" width="0" style="3" hidden="1" customWidth="1"/>
    <col min="12036" max="12036" width="12.28515625" style="3" customWidth="1"/>
    <col min="12037" max="12283" width="11.42578125" style="3"/>
    <col min="12284" max="12284" width="6.85546875" style="3" customWidth="1"/>
    <col min="12285" max="12285" width="13" style="3" customWidth="1"/>
    <col min="12286" max="12286" width="44.28515625" style="3" customWidth="1"/>
    <col min="12287" max="12287" width="7.42578125" style="3" customWidth="1"/>
    <col min="12288" max="12288" width="11.140625" style="3" customWidth="1"/>
    <col min="12289" max="12289" width="11.42578125" style="3"/>
    <col min="12290" max="12290" width="23.28515625" style="3" customWidth="1"/>
    <col min="12291" max="12291" width="0" style="3" hidden="1" customWidth="1"/>
    <col min="12292" max="12292" width="12.28515625" style="3" customWidth="1"/>
    <col min="12293" max="12539" width="11.42578125" style="3"/>
    <col min="12540" max="12540" width="6.85546875" style="3" customWidth="1"/>
    <col min="12541" max="12541" width="13" style="3" customWidth="1"/>
    <col min="12542" max="12542" width="44.28515625" style="3" customWidth="1"/>
    <col min="12543" max="12543" width="7.42578125" style="3" customWidth="1"/>
    <col min="12544" max="12544" width="11.140625" style="3" customWidth="1"/>
    <col min="12545" max="12545" width="11.42578125" style="3"/>
    <col min="12546" max="12546" width="23.28515625" style="3" customWidth="1"/>
    <col min="12547" max="12547" width="0" style="3" hidden="1" customWidth="1"/>
    <col min="12548" max="12548" width="12.28515625" style="3" customWidth="1"/>
    <col min="12549" max="12795" width="11.42578125" style="3"/>
    <col min="12796" max="12796" width="6.85546875" style="3" customWidth="1"/>
    <col min="12797" max="12797" width="13" style="3" customWidth="1"/>
    <col min="12798" max="12798" width="44.28515625" style="3" customWidth="1"/>
    <col min="12799" max="12799" width="7.42578125" style="3" customWidth="1"/>
    <col min="12800" max="12800" width="11.140625" style="3" customWidth="1"/>
    <col min="12801" max="12801" width="11.42578125" style="3"/>
    <col min="12802" max="12802" width="23.28515625" style="3" customWidth="1"/>
    <col min="12803" max="12803" width="0" style="3" hidden="1" customWidth="1"/>
    <col min="12804" max="12804" width="12.28515625" style="3" customWidth="1"/>
    <col min="12805" max="13051" width="11.42578125" style="3"/>
    <col min="13052" max="13052" width="6.85546875" style="3" customWidth="1"/>
    <col min="13053" max="13053" width="13" style="3" customWidth="1"/>
    <col min="13054" max="13054" width="44.28515625" style="3" customWidth="1"/>
    <col min="13055" max="13055" width="7.42578125" style="3" customWidth="1"/>
    <col min="13056" max="13056" width="11.140625" style="3" customWidth="1"/>
    <col min="13057" max="13057" width="11.42578125" style="3"/>
    <col min="13058" max="13058" width="23.28515625" style="3" customWidth="1"/>
    <col min="13059" max="13059" width="0" style="3" hidden="1" customWidth="1"/>
    <col min="13060" max="13060" width="12.28515625" style="3" customWidth="1"/>
    <col min="13061" max="13307" width="11.42578125" style="3"/>
    <col min="13308" max="13308" width="6.85546875" style="3" customWidth="1"/>
    <col min="13309" max="13309" width="13" style="3" customWidth="1"/>
    <col min="13310" max="13310" width="44.28515625" style="3" customWidth="1"/>
    <col min="13311" max="13311" width="7.42578125" style="3" customWidth="1"/>
    <col min="13312" max="13312" width="11.140625" style="3" customWidth="1"/>
    <col min="13313" max="13313" width="11.42578125" style="3"/>
    <col min="13314" max="13314" width="23.28515625" style="3" customWidth="1"/>
    <col min="13315" max="13315" width="0" style="3" hidden="1" customWidth="1"/>
    <col min="13316" max="13316" width="12.28515625" style="3" customWidth="1"/>
    <col min="13317" max="13563" width="11.42578125" style="3"/>
    <col min="13564" max="13564" width="6.85546875" style="3" customWidth="1"/>
    <col min="13565" max="13565" width="13" style="3" customWidth="1"/>
    <col min="13566" max="13566" width="44.28515625" style="3" customWidth="1"/>
    <col min="13567" max="13567" width="7.42578125" style="3" customWidth="1"/>
    <col min="13568" max="13568" width="11.140625" style="3" customWidth="1"/>
    <col min="13569" max="13569" width="11.42578125" style="3"/>
    <col min="13570" max="13570" width="23.28515625" style="3" customWidth="1"/>
    <col min="13571" max="13571" width="0" style="3" hidden="1" customWidth="1"/>
    <col min="13572" max="13572" width="12.28515625" style="3" customWidth="1"/>
    <col min="13573" max="13819" width="11.42578125" style="3"/>
    <col min="13820" max="13820" width="6.85546875" style="3" customWidth="1"/>
    <col min="13821" max="13821" width="13" style="3" customWidth="1"/>
    <col min="13822" max="13822" width="44.28515625" style="3" customWidth="1"/>
    <col min="13823" max="13823" width="7.42578125" style="3" customWidth="1"/>
    <col min="13824" max="13824" width="11.140625" style="3" customWidth="1"/>
    <col min="13825" max="13825" width="11.42578125" style="3"/>
    <col min="13826" max="13826" width="23.28515625" style="3" customWidth="1"/>
    <col min="13827" max="13827" width="0" style="3" hidden="1" customWidth="1"/>
    <col min="13828" max="13828" width="12.28515625" style="3" customWidth="1"/>
    <col min="13829" max="14075" width="11.42578125" style="3"/>
    <col min="14076" max="14076" width="6.85546875" style="3" customWidth="1"/>
    <col min="14077" max="14077" width="13" style="3" customWidth="1"/>
    <col min="14078" max="14078" width="44.28515625" style="3" customWidth="1"/>
    <col min="14079" max="14079" width="7.42578125" style="3" customWidth="1"/>
    <col min="14080" max="14080" width="11.140625" style="3" customWidth="1"/>
    <col min="14081" max="14081" width="11.42578125" style="3"/>
    <col min="14082" max="14082" width="23.28515625" style="3" customWidth="1"/>
    <col min="14083" max="14083" width="0" style="3" hidden="1" customWidth="1"/>
    <col min="14084" max="14084" width="12.28515625" style="3" customWidth="1"/>
    <col min="14085" max="14331" width="11.42578125" style="3"/>
    <col min="14332" max="14332" width="6.85546875" style="3" customWidth="1"/>
    <col min="14333" max="14333" width="13" style="3" customWidth="1"/>
    <col min="14334" max="14334" width="44.28515625" style="3" customWidth="1"/>
    <col min="14335" max="14335" width="7.42578125" style="3" customWidth="1"/>
    <col min="14336" max="14336" width="11.140625" style="3" customWidth="1"/>
    <col min="14337" max="14337" width="11.42578125" style="3"/>
    <col min="14338" max="14338" width="23.28515625" style="3" customWidth="1"/>
    <col min="14339" max="14339" width="0" style="3" hidden="1" customWidth="1"/>
    <col min="14340" max="14340" width="12.28515625" style="3" customWidth="1"/>
    <col min="14341" max="14587" width="11.42578125" style="3"/>
    <col min="14588" max="14588" width="6.85546875" style="3" customWidth="1"/>
    <col min="14589" max="14589" width="13" style="3" customWidth="1"/>
    <col min="14590" max="14590" width="44.28515625" style="3" customWidth="1"/>
    <col min="14591" max="14591" width="7.42578125" style="3" customWidth="1"/>
    <col min="14592" max="14592" width="11.140625" style="3" customWidth="1"/>
    <col min="14593" max="14593" width="11.42578125" style="3"/>
    <col min="14594" max="14594" width="23.28515625" style="3" customWidth="1"/>
    <col min="14595" max="14595" width="0" style="3" hidden="1" customWidth="1"/>
    <col min="14596" max="14596" width="12.28515625" style="3" customWidth="1"/>
    <col min="14597" max="14843" width="11.42578125" style="3"/>
    <col min="14844" max="14844" width="6.85546875" style="3" customWidth="1"/>
    <col min="14845" max="14845" width="13" style="3" customWidth="1"/>
    <col min="14846" max="14846" width="44.28515625" style="3" customWidth="1"/>
    <col min="14847" max="14847" width="7.42578125" style="3" customWidth="1"/>
    <col min="14848" max="14848" width="11.140625" style="3" customWidth="1"/>
    <col min="14849" max="14849" width="11.42578125" style="3"/>
    <col min="14850" max="14850" width="23.28515625" style="3" customWidth="1"/>
    <col min="14851" max="14851" width="0" style="3" hidden="1" customWidth="1"/>
    <col min="14852" max="14852" width="12.28515625" style="3" customWidth="1"/>
    <col min="14853" max="15099" width="11.42578125" style="3"/>
    <col min="15100" max="15100" width="6.85546875" style="3" customWidth="1"/>
    <col min="15101" max="15101" width="13" style="3" customWidth="1"/>
    <col min="15102" max="15102" width="44.28515625" style="3" customWidth="1"/>
    <col min="15103" max="15103" width="7.42578125" style="3" customWidth="1"/>
    <col min="15104" max="15104" width="11.140625" style="3" customWidth="1"/>
    <col min="15105" max="15105" width="11.42578125" style="3"/>
    <col min="15106" max="15106" width="23.28515625" style="3" customWidth="1"/>
    <col min="15107" max="15107" width="0" style="3" hidden="1" customWidth="1"/>
    <col min="15108" max="15108" width="12.28515625" style="3" customWidth="1"/>
    <col min="15109" max="15355" width="11.42578125" style="3"/>
    <col min="15356" max="15356" width="6.85546875" style="3" customWidth="1"/>
    <col min="15357" max="15357" width="13" style="3" customWidth="1"/>
    <col min="15358" max="15358" width="44.28515625" style="3" customWidth="1"/>
    <col min="15359" max="15359" width="7.42578125" style="3" customWidth="1"/>
    <col min="15360" max="15360" width="11.140625" style="3" customWidth="1"/>
    <col min="15361" max="15361" width="11.42578125" style="3"/>
    <col min="15362" max="15362" width="23.28515625" style="3" customWidth="1"/>
    <col min="15363" max="15363" width="0" style="3" hidden="1" customWidth="1"/>
    <col min="15364" max="15364" width="12.28515625" style="3" customWidth="1"/>
    <col min="15365" max="15611" width="11.42578125" style="3"/>
    <col min="15612" max="15612" width="6.85546875" style="3" customWidth="1"/>
    <col min="15613" max="15613" width="13" style="3" customWidth="1"/>
    <col min="15614" max="15614" width="44.28515625" style="3" customWidth="1"/>
    <col min="15615" max="15615" width="7.42578125" style="3" customWidth="1"/>
    <col min="15616" max="15616" width="11.140625" style="3" customWidth="1"/>
    <col min="15617" max="15617" width="11.42578125" style="3"/>
    <col min="15618" max="15618" width="23.28515625" style="3" customWidth="1"/>
    <col min="15619" max="15619" width="0" style="3" hidden="1" customWidth="1"/>
    <col min="15620" max="15620" width="12.28515625" style="3" customWidth="1"/>
    <col min="15621" max="15867" width="11.42578125" style="3"/>
    <col min="15868" max="15868" width="6.85546875" style="3" customWidth="1"/>
    <col min="15869" max="15869" width="13" style="3" customWidth="1"/>
    <col min="15870" max="15870" width="44.28515625" style="3" customWidth="1"/>
    <col min="15871" max="15871" width="7.42578125" style="3" customWidth="1"/>
    <col min="15872" max="15872" width="11.140625" style="3" customWidth="1"/>
    <col min="15873" max="15873" width="11.42578125" style="3"/>
    <col min="15874" max="15874" width="23.28515625" style="3" customWidth="1"/>
    <col min="15875" max="15875" width="0" style="3" hidden="1" customWidth="1"/>
    <col min="15876" max="15876" width="12.28515625" style="3" customWidth="1"/>
    <col min="15877" max="16123" width="11.42578125" style="3"/>
    <col min="16124" max="16124" width="6.85546875" style="3" customWidth="1"/>
    <col min="16125" max="16125" width="13" style="3" customWidth="1"/>
    <col min="16126" max="16126" width="44.28515625" style="3" customWidth="1"/>
    <col min="16127" max="16127" width="7.42578125" style="3" customWidth="1"/>
    <col min="16128" max="16128" width="11.140625" style="3" customWidth="1"/>
    <col min="16129" max="16129" width="11.42578125" style="3"/>
    <col min="16130" max="16130" width="23.28515625" style="3" customWidth="1"/>
    <col min="16131" max="16131" width="0" style="3" hidden="1" customWidth="1"/>
    <col min="16132" max="16132" width="12.28515625" style="3" customWidth="1"/>
    <col min="16133" max="16383" width="11.42578125" style="3"/>
    <col min="16384" max="16384" width="11.42578125" style="3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6"/>
      <c r="D3" s="6"/>
      <c r="E3" s="6"/>
      <c r="F3" s="6"/>
      <c r="G3" s="6"/>
      <c r="H3" s="6"/>
    </row>
    <row r="4" spans="1:9" x14ac:dyDescent="0.2">
      <c r="A4" s="3"/>
      <c r="C4" s="6"/>
      <c r="D4" s="6"/>
      <c r="E4" s="6"/>
      <c r="F4" s="6"/>
    </row>
    <row r="5" spans="1:9" x14ac:dyDescent="0.2">
      <c r="A5" s="3"/>
      <c r="C5" s="6"/>
      <c r="D5" s="6"/>
      <c r="E5" s="6"/>
      <c r="F5" s="6"/>
    </row>
    <row r="6" spans="1:9" x14ac:dyDescent="0.2">
      <c r="A6" s="3"/>
      <c r="D6" s="32"/>
      <c r="E6" s="88"/>
      <c r="F6" s="32"/>
      <c r="G6" s="89"/>
    </row>
    <row r="7" spans="1:9" x14ac:dyDescent="0.2">
      <c r="A7" s="90" t="s">
        <v>118</v>
      </c>
      <c r="B7" s="91"/>
      <c r="C7" s="92"/>
      <c r="D7" s="93" t="s">
        <v>1</v>
      </c>
      <c r="E7" s="94"/>
      <c r="F7" s="95"/>
      <c r="G7" s="96" t="s">
        <v>2</v>
      </c>
      <c r="H7" s="97" t="s">
        <v>3</v>
      </c>
    </row>
    <row r="8" spans="1:9" ht="55.5" customHeight="1" x14ac:dyDescent="0.2">
      <c r="A8" s="90" t="s">
        <v>4</v>
      </c>
      <c r="B8" s="91"/>
      <c r="C8" s="98" t="s">
        <v>115</v>
      </c>
      <c r="D8" s="99"/>
      <c r="E8" s="100"/>
      <c r="F8" s="101"/>
      <c r="G8" s="102"/>
      <c r="H8" s="103" t="s">
        <v>5</v>
      </c>
    </row>
    <row r="9" spans="1:9" ht="15" x14ac:dyDescent="0.25">
      <c r="A9" s="104" t="s">
        <v>6</v>
      </c>
      <c r="B9" s="104"/>
      <c r="C9" s="104"/>
      <c r="D9" s="105" t="s">
        <v>7</v>
      </c>
      <c r="E9" s="105"/>
      <c r="F9" s="29" t="s">
        <v>8</v>
      </c>
      <c r="G9" s="106"/>
      <c r="H9" s="107" t="s">
        <v>9</v>
      </c>
      <c r="I9" s="38"/>
    </row>
    <row r="10" spans="1:9" x14ac:dyDescent="0.2">
      <c r="A10" s="104"/>
      <c r="B10" s="104"/>
      <c r="C10" s="104"/>
      <c r="D10" s="105"/>
      <c r="E10" s="105"/>
      <c r="F10" s="35" t="s">
        <v>10</v>
      </c>
      <c r="G10" s="108"/>
      <c r="H10" s="37" t="s">
        <v>28</v>
      </c>
    </row>
    <row r="11" spans="1:9" x14ac:dyDescent="0.2">
      <c r="A11" s="109" t="s">
        <v>11</v>
      </c>
      <c r="B11" s="109"/>
      <c r="C11" s="109"/>
      <c r="D11" s="109"/>
      <c r="E11" s="109"/>
      <c r="F11" s="109"/>
      <c r="G11" s="109"/>
      <c r="H11" s="109"/>
    </row>
    <row r="12" spans="1:9" x14ac:dyDescent="0.2">
      <c r="A12" s="109"/>
      <c r="B12" s="109"/>
      <c r="C12" s="109"/>
      <c r="D12" s="109"/>
      <c r="E12" s="109"/>
      <c r="F12" s="109"/>
      <c r="G12" s="109"/>
      <c r="H12" s="109"/>
    </row>
    <row r="13" spans="1:9" x14ac:dyDescent="0.2">
      <c r="A13" s="110" t="s">
        <v>12</v>
      </c>
      <c r="B13" s="111" t="s">
        <v>13</v>
      </c>
      <c r="C13" s="112" t="s">
        <v>14</v>
      </c>
      <c r="D13" s="111" t="s">
        <v>15</v>
      </c>
      <c r="E13" s="113" t="s">
        <v>16</v>
      </c>
      <c r="F13" s="114" t="s">
        <v>17</v>
      </c>
      <c r="G13" s="114"/>
      <c r="H13" s="111" t="s">
        <v>18</v>
      </c>
    </row>
    <row r="14" spans="1:9" x14ac:dyDescent="0.2">
      <c r="A14" s="115"/>
      <c r="B14" s="111"/>
      <c r="C14" s="112"/>
      <c r="D14" s="111"/>
      <c r="E14" s="113"/>
      <c r="F14" s="114"/>
      <c r="G14" s="114"/>
      <c r="H14" s="111"/>
    </row>
    <row r="15" spans="1:9" x14ac:dyDescent="0.2">
      <c r="A15" s="115"/>
      <c r="B15" s="110"/>
      <c r="C15" s="116"/>
      <c r="D15" s="110"/>
      <c r="E15" s="117"/>
      <c r="F15" s="118" t="s">
        <v>19</v>
      </c>
      <c r="G15" s="119" t="s">
        <v>20</v>
      </c>
      <c r="H15" s="120" t="s">
        <v>21</v>
      </c>
    </row>
    <row r="16" spans="1:9" ht="60" customHeight="1" x14ac:dyDescent="0.2">
      <c r="A16" s="121" t="str">
        <f>B16</f>
        <v>I</v>
      </c>
      <c r="B16" s="65" t="s">
        <v>31</v>
      </c>
      <c r="C16" s="66" t="s">
        <v>32</v>
      </c>
      <c r="D16" s="122"/>
      <c r="E16" s="123"/>
      <c r="F16" s="84"/>
      <c r="G16" s="124"/>
      <c r="H16" s="125"/>
    </row>
    <row r="17" spans="1:8" x14ac:dyDescent="0.2">
      <c r="A17" s="121" t="str">
        <f>B17</f>
        <v>I-1</v>
      </c>
      <c r="B17" s="126" t="s">
        <v>83</v>
      </c>
      <c r="C17" s="127" t="s">
        <v>33</v>
      </c>
      <c r="D17" s="128"/>
      <c r="E17" s="123"/>
      <c r="F17" s="84"/>
      <c r="G17" s="124"/>
      <c r="H17" s="125"/>
    </row>
    <row r="18" spans="1:8" ht="60" x14ac:dyDescent="0.2">
      <c r="A18" s="125">
        <v>1</v>
      </c>
      <c r="B18" s="129">
        <v>111103002</v>
      </c>
      <c r="C18" s="130" t="s">
        <v>84</v>
      </c>
      <c r="D18" s="131" t="s">
        <v>34</v>
      </c>
      <c r="E18" s="123">
        <v>787.31</v>
      </c>
      <c r="F18" s="84"/>
      <c r="G18" s="124"/>
      <c r="H18" s="125"/>
    </row>
    <row r="19" spans="1:8" ht="24" x14ac:dyDescent="0.2">
      <c r="A19" s="125">
        <v>2</v>
      </c>
      <c r="B19" s="129">
        <v>111118002</v>
      </c>
      <c r="C19" s="130" t="s">
        <v>35</v>
      </c>
      <c r="D19" s="131" t="s">
        <v>34</v>
      </c>
      <c r="E19" s="123">
        <v>181.69</v>
      </c>
      <c r="F19" s="84"/>
      <c r="G19" s="124"/>
      <c r="H19" s="125"/>
    </row>
    <row r="20" spans="1:8" ht="72" x14ac:dyDescent="0.2">
      <c r="A20" s="125">
        <v>3</v>
      </c>
      <c r="B20" s="129">
        <v>111109008</v>
      </c>
      <c r="C20" s="132" t="s">
        <v>85</v>
      </c>
      <c r="D20" s="131" t="s">
        <v>34</v>
      </c>
      <c r="E20" s="123">
        <v>363.38</v>
      </c>
      <c r="F20" s="84"/>
      <c r="G20" s="124"/>
      <c r="H20" s="125"/>
    </row>
    <row r="21" spans="1:8" x14ac:dyDescent="0.2">
      <c r="A21" s="121" t="str">
        <f>B21</f>
        <v>I-2</v>
      </c>
      <c r="B21" s="126" t="s">
        <v>86</v>
      </c>
      <c r="C21" s="127" t="s">
        <v>36</v>
      </c>
      <c r="D21" s="128"/>
      <c r="E21" s="123"/>
      <c r="F21" s="84"/>
      <c r="G21" s="124"/>
      <c r="H21" s="125"/>
    </row>
    <row r="22" spans="1:8" ht="72" x14ac:dyDescent="0.2">
      <c r="A22" s="125">
        <v>4</v>
      </c>
      <c r="B22" s="129">
        <v>111402002</v>
      </c>
      <c r="C22" s="132" t="s">
        <v>87</v>
      </c>
      <c r="D22" s="133" t="s">
        <v>34</v>
      </c>
      <c r="E22" s="123">
        <v>242.25</v>
      </c>
      <c r="F22" s="84"/>
      <c r="G22" s="124"/>
      <c r="H22" s="125"/>
    </row>
    <row r="23" spans="1:8" ht="24" x14ac:dyDescent="0.2">
      <c r="A23" s="125">
        <v>5</v>
      </c>
      <c r="B23" s="129">
        <v>111411001</v>
      </c>
      <c r="C23" s="130" t="s">
        <v>37</v>
      </c>
      <c r="D23" s="134" t="s">
        <v>38</v>
      </c>
      <c r="E23" s="123">
        <v>1211.25</v>
      </c>
      <c r="F23" s="84"/>
      <c r="G23" s="124"/>
      <c r="H23" s="125"/>
    </row>
    <row r="24" spans="1:8" ht="84" x14ac:dyDescent="0.2">
      <c r="A24" s="125">
        <v>6</v>
      </c>
      <c r="B24" s="135">
        <v>111409028</v>
      </c>
      <c r="C24" s="136" t="s">
        <v>88</v>
      </c>
      <c r="D24" s="137" t="s">
        <v>34</v>
      </c>
      <c r="E24" s="123">
        <v>181.69</v>
      </c>
      <c r="F24" s="84"/>
      <c r="G24" s="124"/>
      <c r="H24" s="125"/>
    </row>
    <row r="25" spans="1:8" x14ac:dyDescent="0.2">
      <c r="A25" s="121" t="str">
        <f>B25</f>
        <v>I-3</v>
      </c>
      <c r="B25" s="126" t="s">
        <v>89</v>
      </c>
      <c r="C25" s="127" t="s">
        <v>39</v>
      </c>
      <c r="D25" s="128"/>
      <c r="E25" s="123"/>
      <c r="F25" s="84"/>
      <c r="G25" s="124"/>
      <c r="H25" s="125"/>
    </row>
    <row r="26" spans="1:8" ht="84" x14ac:dyDescent="0.2">
      <c r="A26" s="125">
        <v>7</v>
      </c>
      <c r="B26" s="129">
        <v>111210012</v>
      </c>
      <c r="C26" s="132" t="s">
        <v>40</v>
      </c>
      <c r="D26" s="131" t="s">
        <v>41</v>
      </c>
      <c r="E26" s="123">
        <v>92</v>
      </c>
      <c r="F26" s="84"/>
      <c r="G26" s="124"/>
      <c r="H26" s="125"/>
    </row>
    <row r="27" spans="1:8" ht="84" x14ac:dyDescent="0.2">
      <c r="A27" s="125">
        <v>8</v>
      </c>
      <c r="B27" s="129">
        <v>111210013</v>
      </c>
      <c r="C27" s="132" t="s">
        <v>42</v>
      </c>
      <c r="D27" s="131" t="s">
        <v>41</v>
      </c>
      <c r="E27" s="123">
        <v>14.100000000000001</v>
      </c>
      <c r="F27" s="84"/>
      <c r="G27" s="124"/>
      <c r="H27" s="125"/>
    </row>
    <row r="28" spans="1:8" ht="84" x14ac:dyDescent="0.2">
      <c r="A28" s="125">
        <v>9</v>
      </c>
      <c r="B28" s="129">
        <v>111210063</v>
      </c>
      <c r="C28" s="132" t="s">
        <v>43</v>
      </c>
      <c r="D28" s="131" t="s">
        <v>38</v>
      </c>
      <c r="E28" s="138">
        <v>157.5</v>
      </c>
      <c r="F28" s="84"/>
      <c r="G28" s="124"/>
      <c r="H28" s="125"/>
    </row>
    <row r="29" spans="1:8" ht="72" x14ac:dyDescent="0.2">
      <c r="A29" s="125">
        <v>10</v>
      </c>
      <c r="B29" s="129">
        <v>111204012</v>
      </c>
      <c r="C29" s="132" t="s">
        <v>44</v>
      </c>
      <c r="D29" s="131" t="s">
        <v>38</v>
      </c>
      <c r="E29" s="123">
        <v>157.5</v>
      </c>
      <c r="F29" s="84"/>
      <c r="G29" s="124"/>
      <c r="H29" s="125"/>
    </row>
    <row r="30" spans="1:8" ht="72" x14ac:dyDescent="0.2">
      <c r="A30" s="125">
        <v>11</v>
      </c>
      <c r="B30" s="129">
        <v>111111001</v>
      </c>
      <c r="C30" s="132" t="s">
        <v>45</v>
      </c>
      <c r="D30" s="131" t="s">
        <v>34</v>
      </c>
      <c r="E30" s="123">
        <v>23.63</v>
      </c>
      <c r="F30" s="84"/>
      <c r="G30" s="124"/>
      <c r="H30" s="125"/>
    </row>
    <row r="31" spans="1:8" ht="72" x14ac:dyDescent="0.2">
      <c r="A31" s="125">
        <v>12</v>
      </c>
      <c r="B31" s="139">
        <v>111213244</v>
      </c>
      <c r="C31" s="132" t="s">
        <v>113</v>
      </c>
      <c r="D31" s="140" t="s">
        <v>34</v>
      </c>
      <c r="E31" s="123">
        <v>2.2000000000000002</v>
      </c>
      <c r="F31" s="141"/>
      <c r="G31" s="124"/>
      <c r="H31" s="125"/>
    </row>
    <row r="32" spans="1:8" x14ac:dyDescent="0.2">
      <c r="A32" s="121" t="str">
        <f>B32</f>
        <v>I-4</v>
      </c>
      <c r="B32" s="126" t="s">
        <v>90</v>
      </c>
      <c r="C32" s="127" t="s">
        <v>114</v>
      </c>
      <c r="D32" s="128"/>
      <c r="E32" s="123"/>
      <c r="F32" s="84"/>
      <c r="G32" s="124"/>
      <c r="H32" s="125"/>
    </row>
    <row r="33" spans="1:8" ht="60" x14ac:dyDescent="0.2">
      <c r="A33" s="125">
        <v>13</v>
      </c>
      <c r="B33" s="129">
        <v>111203124</v>
      </c>
      <c r="C33" s="132" t="s">
        <v>46</v>
      </c>
      <c r="D33" s="142" t="s">
        <v>41</v>
      </c>
      <c r="E33" s="123">
        <v>13</v>
      </c>
      <c r="F33" s="84"/>
      <c r="G33" s="124"/>
      <c r="H33" s="125"/>
    </row>
    <row r="34" spans="1:8" x14ac:dyDescent="0.2">
      <c r="A34" s="121" t="str">
        <f t="shared" ref="A34:A35" si="0">B34</f>
        <v>I-5</v>
      </c>
      <c r="B34" s="126" t="s">
        <v>91</v>
      </c>
      <c r="C34" s="127" t="s">
        <v>47</v>
      </c>
      <c r="D34" s="128"/>
      <c r="E34" s="123"/>
      <c r="F34" s="84"/>
      <c r="G34" s="124"/>
      <c r="H34" s="125"/>
    </row>
    <row r="35" spans="1:8" x14ac:dyDescent="0.2">
      <c r="A35" s="121" t="str">
        <f t="shared" si="0"/>
        <v>I-5.1</v>
      </c>
      <c r="B35" s="126" t="s">
        <v>92</v>
      </c>
      <c r="C35" s="127" t="s">
        <v>48</v>
      </c>
      <c r="D35" s="128"/>
      <c r="E35" s="123"/>
      <c r="F35" s="84"/>
      <c r="G35" s="124"/>
      <c r="H35" s="125"/>
    </row>
    <row r="36" spans="1:8" ht="96" x14ac:dyDescent="0.2">
      <c r="A36" s="125">
        <v>14</v>
      </c>
      <c r="B36" s="129">
        <v>111705394</v>
      </c>
      <c r="C36" s="132" t="s">
        <v>49</v>
      </c>
      <c r="D36" s="131" t="s">
        <v>50</v>
      </c>
      <c r="E36" s="123">
        <v>2</v>
      </c>
      <c r="F36" s="84"/>
      <c r="G36" s="124"/>
      <c r="H36" s="125"/>
    </row>
    <row r="37" spans="1:8" x14ac:dyDescent="0.2">
      <c r="A37" s="121" t="str">
        <f>B37</f>
        <v>I-5.2</v>
      </c>
      <c r="B37" s="126" t="s">
        <v>93</v>
      </c>
      <c r="C37" s="127" t="s">
        <v>51</v>
      </c>
      <c r="D37" s="128"/>
      <c r="E37" s="123"/>
      <c r="F37" s="84"/>
      <c r="G37" s="124"/>
      <c r="H37" s="125"/>
    </row>
    <row r="38" spans="1:8" ht="84" x14ac:dyDescent="0.2">
      <c r="A38" s="125">
        <v>15</v>
      </c>
      <c r="B38" s="129">
        <v>111702004</v>
      </c>
      <c r="C38" s="132" t="s">
        <v>52</v>
      </c>
      <c r="D38" s="131" t="s">
        <v>41</v>
      </c>
      <c r="E38" s="123">
        <v>237</v>
      </c>
      <c r="F38" s="84"/>
      <c r="G38" s="124"/>
      <c r="H38" s="125"/>
    </row>
    <row r="39" spans="1:8" ht="96" x14ac:dyDescent="0.2">
      <c r="A39" s="125">
        <v>16</v>
      </c>
      <c r="B39" s="129">
        <v>111702001</v>
      </c>
      <c r="C39" s="132" t="s">
        <v>53</v>
      </c>
      <c r="D39" s="131" t="s">
        <v>41</v>
      </c>
      <c r="E39" s="123">
        <v>36</v>
      </c>
      <c r="F39" s="84"/>
      <c r="G39" s="124"/>
      <c r="H39" s="125"/>
    </row>
    <row r="40" spans="1:8" ht="72" x14ac:dyDescent="0.2">
      <c r="A40" s="125">
        <v>17</v>
      </c>
      <c r="B40" s="129">
        <v>111701053</v>
      </c>
      <c r="C40" s="132" t="s">
        <v>54</v>
      </c>
      <c r="D40" s="131" t="s">
        <v>41</v>
      </c>
      <c r="E40" s="123">
        <v>8.5</v>
      </c>
      <c r="F40" s="84"/>
      <c r="G40" s="124"/>
      <c r="H40" s="125"/>
    </row>
    <row r="41" spans="1:8" x14ac:dyDescent="0.2">
      <c r="A41" s="121" t="str">
        <f>B41</f>
        <v>I-6</v>
      </c>
      <c r="B41" s="126" t="s">
        <v>94</v>
      </c>
      <c r="C41" s="127" t="s">
        <v>56</v>
      </c>
      <c r="D41" s="128"/>
      <c r="E41" s="123"/>
      <c r="F41" s="84"/>
      <c r="G41" s="124"/>
      <c r="H41" s="125"/>
    </row>
    <row r="42" spans="1:8" ht="72" x14ac:dyDescent="0.2">
      <c r="A42" s="125">
        <v>18</v>
      </c>
      <c r="B42" s="143">
        <v>500102296</v>
      </c>
      <c r="C42" s="144" t="s">
        <v>57</v>
      </c>
      <c r="D42" s="143" t="s">
        <v>50</v>
      </c>
      <c r="E42" s="123">
        <v>2</v>
      </c>
      <c r="F42" s="84"/>
      <c r="G42" s="124"/>
      <c r="H42" s="125"/>
    </row>
    <row r="43" spans="1:8" ht="72" x14ac:dyDescent="0.2">
      <c r="A43" s="125">
        <v>19</v>
      </c>
      <c r="B43" s="143">
        <v>502405367</v>
      </c>
      <c r="C43" s="144" t="s">
        <v>95</v>
      </c>
      <c r="D43" s="143" t="s">
        <v>50</v>
      </c>
      <c r="E43" s="123">
        <v>2</v>
      </c>
      <c r="F43" s="84"/>
      <c r="G43" s="124"/>
      <c r="H43" s="125"/>
    </row>
    <row r="44" spans="1:8" ht="120" x14ac:dyDescent="0.2">
      <c r="A44" s="125">
        <v>20</v>
      </c>
      <c r="B44" s="143">
        <v>502405368</v>
      </c>
      <c r="C44" s="145" t="s">
        <v>96</v>
      </c>
      <c r="D44" s="143" t="s">
        <v>50</v>
      </c>
      <c r="E44" s="123">
        <v>2</v>
      </c>
      <c r="F44" s="84"/>
      <c r="G44" s="124"/>
      <c r="H44" s="125"/>
    </row>
    <row r="45" spans="1:8" ht="60" x14ac:dyDescent="0.2">
      <c r="A45" s="125">
        <v>21</v>
      </c>
      <c r="B45" s="143">
        <v>501308503</v>
      </c>
      <c r="C45" s="146" t="s">
        <v>58</v>
      </c>
      <c r="D45" s="147" t="s">
        <v>41</v>
      </c>
      <c r="E45" s="123">
        <v>10.8</v>
      </c>
      <c r="F45" s="84"/>
      <c r="G45" s="124"/>
      <c r="H45" s="125"/>
    </row>
    <row r="46" spans="1:8" x14ac:dyDescent="0.2">
      <c r="A46" s="121" t="str">
        <f>B46</f>
        <v>I-7</v>
      </c>
      <c r="B46" s="126" t="s">
        <v>97</v>
      </c>
      <c r="C46" s="127" t="s">
        <v>60</v>
      </c>
      <c r="D46" s="128"/>
      <c r="E46" s="123"/>
      <c r="F46" s="84"/>
      <c r="G46" s="124"/>
      <c r="H46" s="125"/>
    </row>
    <row r="47" spans="1:8" ht="84" x14ac:dyDescent="0.2">
      <c r="A47" s="125">
        <v>22</v>
      </c>
      <c r="B47" s="148">
        <v>111118557</v>
      </c>
      <c r="C47" s="132" t="s">
        <v>61</v>
      </c>
      <c r="D47" s="142" t="s">
        <v>38</v>
      </c>
      <c r="E47" s="123">
        <v>13.5</v>
      </c>
      <c r="F47" s="84"/>
      <c r="G47" s="124"/>
      <c r="H47" s="125"/>
    </row>
    <row r="48" spans="1:8" ht="144" x14ac:dyDescent="0.2">
      <c r="A48" s="125">
        <v>23</v>
      </c>
      <c r="B48" s="149">
        <v>260050109</v>
      </c>
      <c r="C48" s="150" t="s">
        <v>62</v>
      </c>
      <c r="D48" s="149" t="s">
        <v>50</v>
      </c>
      <c r="E48" s="123">
        <v>8</v>
      </c>
      <c r="F48" s="84"/>
      <c r="G48" s="124"/>
      <c r="H48" s="125"/>
    </row>
    <row r="49" spans="1:8" x14ac:dyDescent="0.2">
      <c r="A49" s="121" t="str">
        <f>B49</f>
        <v>I-8</v>
      </c>
      <c r="B49" s="126" t="s">
        <v>98</v>
      </c>
      <c r="C49" s="127" t="s">
        <v>64</v>
      </c>
      <c r="D49" s="128"/>
      <c r="E49" s="123"/>
      <c r="F49" s="84"/>
      <c r="G49" s="124"/>
      <c r="H49" s="125"/>
    </row>
    <row r="50" spans="1:8" x14ac:dyDescent="0.2">
      <c r="A50" s="125">
        <v>24</v>
      </c>
      <c r="B50" s="149">
        <v>210050001</v>
      </c>
      <c r="C50" s="151" t="s">
        <v>65</v>
      </c>
      <c r="D50" s="149" t="s">
        <v>38</v>
      </c>
      <c r="E50" s="123">
        <v>91.2</v>
      </c>
      <c r="F50" s="84"/>
      <c r="G50" s="124"/>
      <c r="H50" s="125"/>
    </row>
    <row r="51" spans="1:8" ht="36" x14ac:dyDescent="0.2">
      <c r="A51" s="125">
        <v>25</v>
      </c>
      <c r="B51" s="149">
        <v>211000007</v>
      </c>
      <c r="C51" s="150" t="s">
        <v>66</v>
      </c>
      <c r="D51" s="149" t="s">
        <v>34</v>
      </c>
      <c r="E51" s="123">
        <v>100.32000000000001</v>
      </c>
      <c r="F51" s="84"/>
      <c r="G51" s="124"/>
      <c r="H51" s="125"/>
    </row>
    <row r="52" spans="1:8" ht="48" x14ac:dyDescent="0.2">
      <c r="A52" s="125">
        <v>26</v>
      </c>
      <c r="B52" s="149">
        <v>211300103</v>
      </c>
      <c r="C52" s="150" t="s">
        <v>67</v>
      </c>
      <c r="D52" s="149" t="s">
        <v>34</v>
      </c>
      <c r="E52" s="123">
        <v>9.120000000000001</v>
      </c>
      <c r="F52" s="84"/>
      <c r="G52" s="124"/>
      <c r="H52" s="125"/>
    </row>
    <row r="53" spans="1:8" ht="36" x14ac:dyDescent="0.2">
      <c r="A53" s="125">
        <v>27</v>
      </c>
      <c r="B53" s="149">
        <v>280040152</v>
      </c>
      <c r="C53" s="150" t="s">
        <v>99</v>
      </c>
      <c r="D53" s="149" t="s">
        <v>41</v>
      </c>
      <c r="E53" s="123">
        <v>152</v>
      </c>
      <c r="F53" s="84"/>
      <c r="G53" s="124"/>
      <c r="H53" s="125"/>
    </row>
    <row r="54" spans="1:8" ht="48" x14ac:dyDescent="0.2">
      <c r="A54" s="125">
        <v>28</v>
      </c>
      <c r="B54" s="149">
        <v>211300061</v>
      </c>
      <c r="C54" s="150" t="s">
        <v>68</v>
      </c>
      <c r="D54" s="149" t="s">
        <v>34</v>
      </c>
      <c r="E54" s="123">
        <v>91.2</v>
      </c>
      <c r="F54" s="141"/>
      <c r="G54" s="124"/>
      <c r="H54" s="125"/>
    </row>
    <row r="55" spans="1:8" ht="72" x14ac:dyDescent="0.2">
      <c r="A55" s="125">
        <v>29</v>
      </c>
      <c r="B55" s="149">
        <v>222400068</v>
      </c>
      <c r="C55" s="150" t="s">
        <v>100</v>
      </c>
      <c r="D55" s="149" t="s">
        <v>50</v>
      </c>
      <c r="E55" s="123">
        <v>1</v>
      </c>
      <c r="F55" s="84"/>
      <c r="G55" s="124"/>
      <c r="H55" s="125"/>
    </row>
    <row r="56" spans="1:8" ht="36" x14ac:dyDescent="0.2">
      <c r="A56" s="125">
        <v>30</v>
      </c>
      <c r="B56" s="149">
        <v>290010203</v>
      </c>
      <c r="C56" s="150" t="s">
        <v>69</v>
      </c>
      <c r="D56" s="149" t="s">
        <v>50</v>
      </c>
      <c r="E56" s="123">
        <v>2</v>
      </c>
      <c r="F56" s="84"/>
      <c r="G56" s="124"/>
      <c r="H56" s="125"/>
    </row>
    <row r="57" spans="1:8" ht="36" x14ac:dyDescent="0.2">
      <c r="A57" s="125">
        <v>31</v>
      </c>
      <c r="B57" s="149">
        <v>290010222</v>
      </c>
      <c r="C57" s="150" t="s">
        <v>70</v>
      </c>
      <c r="D57" s="149" t="s">
        <v>50</v>
      </c>
      <c r="E57" s="123">
        <v>2</v>
      </c>
      <c r="F57" s="84"/>
      <c r="G57" s="124"/>
      <c r="H57" s="125"/>
    </row>
    <row r="58" spans="1:8" ht="36" x14ac:dyDescent="0.2">
      <c r="A58" s="125">
        <v>32</v>
      </c>
      <c r="B58" s="149">
        <v>280120002</v>
      </c>
      <c r="C58" s="150" t="s">
        <v>71</v>
      </c>
      <c r="D58" s="149" t="s">
        <v>50</v>
      </c>
      <c r="E58" s="123">
        <v>32</v>
      </c>
      <c r="F58" s="84"/>
      <c r="G58" s="124"/>
      <c r="H58" s="125"/>
    </row>
    <row r="59" spans="1:8" ht="36" x14ac:dyDescent="0.2">
      <c r="A59" s="125">
        <v>33</v>
      </c>
      <c r="B59" s="149">
        <v>290010077</v>
      </c>
      <c r="C59" s="150" t="s">
        <v>72</v>
      </c>
      <c r="D59" s="149" t="s">
        <v>50</v>
      </c>
      <c r="E59" s="123">
        <v>2</v>
      </c>
      <c r="F59" s="84"/>
      <c r="G59" s="124"/>
      <c r="H59" s="125"/>
    </row>
    <row r="60" spans="1:8" ht="36" x14ac:dyDescent="0.2">
      <c r="A60" s="125">
        <v>34</v>
      </c>
      <c r="B60" s="149">
        <v>290010078</v>
      </c>
      <c r="C60" s="150" t="s">
        <v>73</v>
      </c>
      <c r="D60" s="149" t="s">
        <v>50</v>
      </c>
      <c r="E60" s="123">
        <v>2</v>
      </c>
      <c r="F60" s="84"/>
      <c r="G60" s="124"/>
      <c r="H60" s="125"/>
    </row>
    <row r="61" spans="1:8" ht="108" x14ac:dyDescent="0.2">
      <c r="A61" s="125">
        <v>35</v>
      </c>
      <c r="B61" s="149">
        <v>231400258</v>
      </c>
      <c r="C61" s="152" t="s">
        <v>74</v>
      </c>
      <c r="D61" s="153" t="s">
        <v>75</v>
      </c>
      <c r="E61" s="123">
        <v>10</v>
      </c>
      <c r="F61" s="84"/>
      <c r="G61" s="124"/>
      <c r="H61" s="125"/>
    </row>
    <row r="62" spans="1:8" ht="96" x14ac:dyDescent="0.2">
      <c r="A62" s="125">
        <v>36</v>
      </c>
      <c r="B62" s="149">
        <v>290511012</v>
      </c>
      <c r="C62" s="150" t="s">
        <v>76</v>
      </c>
      <c r="D62" s="153" t="s">
        <v>75</v>
      </c>
      <c r="E62" s="123">
        <v>10</v>
      </c>
      <c r="F62" s="84"/>
      <c r="G62" s="124"/>
      <c r="H62" s="125"/>
    </row>
    <row r="63" spans="1:8" ht="36" x14ac:dyDescent="0.2">
      <c r="A63" s="125">
        <v>37</v>
      </c>
      <c r="B63" s="149">
        <v>240300026</v>
      </c>
      <c r="C63" s="150" t="s">
        <v>101</v>
      </c>
      <c r="D63" s="149" t="s">
        <v>34</v>
      </c>
      <c r="E63" s="123">
        <v>0.5</v>
      </c>
      <c r="F63" s="84"/>
      <c r="G63" s="124"/>
      <c r="H63" s="125"/>
    </row>
    <row r="64" spans="1:8" x14ac:dyDescent="0.2">
      <c r="A64" s="121" t="str">
        <f>B64</f>
        <v>I-9</v>
      </c>
      <c r="B64" s="126" t="s">
        <v>102</v>
      </c>
      <c r="C64" s="127" t="s">
        <v>78</v>
      </c>
      <c r="D64" s="128"/>
      <c r="E64" s="123"/>
      <c r="F64" s="84"/>
      <c r="G64" s="124"/>
      <c r="H64" s="125"/>
    </row>
    <row r="65" spans="1:8" x14ac:dyDescent="0.2">
      <c r="A65" s="125">
        <v>38</v>
      </c>
      <c r="B65" s="149">
        <v>210050001</v>
      </c>
      <c r="C65" s="151" t="s">
        <v>65</v>
      </c>
      <c r="D65" s="149" t="s">
        <v>38</v>
      </c>
      <c r="E65" s="123">
        <v>114</v>
      </c>
      <c r="F65" s="84"/>
      <c r="G65" s="124"/>
      <c r="H65" s="125"/>
    </row>
    <row r="66" spans="1:8" ht="36" x14ac:dyDescent="0.2">
      <c r="A66" s="125">
        <v>39</v>
      </c>
      <c r="B66" s="149">
        <v>211000007</v>
      </c>
      <c r="C66" s="150" t="s">
        <v>66</v>
      </c>
      <c r="D66" s="149" t="s">
        <v>34</v>
      </c>
      <c r="E66" s="123">
        <v>171</v>
      </c>
      <c r="F66" s="84"/>
      <c r="G66" s="124"/>
      <c r="H66" s="125"/>
    </row>
    <row r="67" spans="1:8" ht="24" x14ac:dyDescent="0.2">
      <c r="A67" s="125">
        <v>40</v>
      </c>
      <c r="B67" s="149">
        <v>211300128</v>
      </c>
      <c r="C67" s="150" t="s">
        <v>79</v>
      </c>
      <c r="D67" s="149" t="s">
        <v>34</v>
      </c>
      <c r="E67" s="123">
        <v>11.4</v>
      </c>
      <c r="F67" s="84"/>
      <c r="G67" s="124"/>
      <c r="H67" s="125"/>
    </row>
    <row r="68" spans="1:8" ht="36" x14ac:dyDescent="0.2">
      <c r="A68" s="125">
        <v>41</v>
      </c>
      <c r="B68" s="149">
        <v>280370123</v>
      </c>
      <c r="C68" s="150" t="s">
        <v>103</v>
      </c>
      <c r="D68" s="149" t="s">
        <v>41</v>
      </c>
      <c r="E68" s="123">
        <v>152</v>
      </c>
      <c r="F68" s="84"/>
      <c r="G68" s="124"/>
      <c r="H68" s="125"/>
    </row>
    <row r="69" spans="1:8" ht="48" x14ac:dyDescent="0.2">
      <c r="A69" s="125">
        <v>42</v>
      </c>
      <c r="B69" s="149">
        <v>211300061</v>
      </c>
      <c r="C69" s="150" t="s">
        <v>68</v>
      </c>
      <c r="D69" s="149" t="s">
        <v>34</v>
      </c>
      <c r="E69" s="123">
        <v>90.84</v>
      </c>
      <c r="F69" s="141"/>
      <c r="G69" s="124"/>
      <c r="H69" s="125"/>
    </row>
    <row r="70" spans="1:8" ht="72" x14ac:dyDescent="0.2">
      <c r="A70" s="125">
        <v>43</v>
      </c>
      <c r="B70" s="149">
        <v>231300088</v>
      </c>
      <c r="C70" s="150" t="s">
        <v>104</v>
      </c>
      <c r="D70" s="149" t="s">
        <v>50</v>
      </c>
      <c r="E70" s="123">
        <v>2</v>
      </c>
      <c r="F70" s="84"/>
      <c r="G70" s="124"/>
      <c r="H70" s="125"/>
    </row>
    <row r="71" spans="1:8" ht="84" x14ac:dyDescent="0.2">
      <c r="A71" s="125">
        <v>44</v>
      </c>
      <c r="B71" s="149">
        <v>290511011</v>
      </c>
      <c r="C71" s="154" t="s">
        <v>80</v>
      </c>
      <c r="D71" s="155" t="s">
        <v>81</v>
      </c>
      <c r="E71" s="123">
        <v>20</v>
      </c>
      <c r="F71" s="84"/>
      <c r="G71" s="124"/>
      <c r="H71" s="125"/>
    </row>
    <row r="72" spans="1:8" ht="60" customHeight="1" x14ac:dyDescent="0.2">
      <c r="A72" s="121" t="str">
        <f t="shared" ref="A72:A73" si="1">B72</f>
        <v>II</v>
      </c>
      <c r="B72" s="67" t="s">
        <v>105</v>
      </c>
      <c r="C72" s="66" t="s">
        <v>82</v>
      </c>
      <c r="D72" s="156"/>
      <c r="E72" s="123"/>
      <c r="F72" s="84"/>
      <c r="G72" s="124"/>
      <c r="H72" s="125"/>
    </row>
    <row r="73" spans="1:8" x14ac:dyDescent="0.2">
      <c r="A73" s="121" t="str">
        <f t="shared" si="1"/>
        <v>II-1</v>
      </c>
      <c r="B73" s="126" t="s">
        <v>106</v>
      </c>
      <c r="C73" s="127" t="s">
        <v>33</v>
      </c>
      <c r="D73" s="128"/>
      <c r="E73" s="123"/>
      <c r="F73" s="84"/>
      <c r="G73" s="124"/>
      <c r="H73" s="125"/>
    </row>
    <row r="74" spans="1:8" ht="60" x14ac:dyDescent="0.2">
      <c r="A74" s="125">
        <v>45</v>
      </c>
      <c r="B74" s="129">
        <v>111103002</v>
      </c>
      <c r="C74" s="130" t="s">
        <v>84</v>
      </c>
      <c r="D74" s="131" t="s">
        <v>34</v>
      </c>
      <c r="E74" s="123">
        <v>1070.55</v>
      </c>
      <c r="F74" s="84"/>
      <c r="G74" s="124"/>
      <c r="H74" s="125"/>
    </row>
    <row r="75" spans="1:8" ht="24" x14ac:dyDescent="0.2">
      <c r="A75" s="125">
        <v>46</v>
      </c>
      <c r="B75" s="129">
        <v>111118002</v>
      </c>
      <c r="C75" s="130" t="s">
        <v>35</v>
      </c>
      <c r="D75" s="131" t="s">
        <v>34</v>
      </c>
      <c r="E75" s="123">
        <v>247.05</v>
      </c>
      <c r="F75" s="84"/>
      <c r="G75" s="124"/>
      <c r="H75" s="125"/>
    </row>
    <row r="76" spans="1:8" ht="72" x14ac:dyDescent="0.2">
      <c r="A76" s="125">
        <v>47</v>
      </c>
      <c r="B76" s="129">
        <v>111109008</v>
      </c>
      <c r="C76" s="132" t="s">
        <v>85</v>
      </c>
      <c r="D76" s="131" t="s">
        <v>34</v>
      </c>
      <c r="E76" s="123">
        <v>494.1</v>
      </c>
      <c r="F76" s="84"/>
      <c r="G76" s="124"/>
      <c r="H76" s="125"/>
    </row>
    <row r="77" spans="1:8" x14ac:dyDescent="0.2">
      <c r="A77" s="121" t="str">
        <f>B77</f>
        <v>II-2</v>
      </c>
      <c r="B77" s="126" t="s">
        <v>107</v>
      </c>
      <c r="C77" s="127" t="s">
        <v>36</v>
      </c>
      <c r="D77" s="128"/>
      <c r="E77" s="123"/>
      <c r="F77" s="84"/>
      <c r="G77" s="124"/>
      <c r="H77" s="125"/>
    </row>
    <row r="78" spans="1:8" ht="72" x14ac:dyDescent="0.2">
      <c r="A78" s="125">
        <v>48</v>
      </c>
      <c r="B78" s="129">
        <v>111402002</v>
      </c>
      <c r="C78" s="132" t="s">
        <v>87</v>
      </c>
      <c r="D78" s="133" t="s">
        <v>34</v>
      </c>
      <c r="E78" s="123">
        <v>329.4</v>
      </c>
      <c r="F78" s="84"/>
      <c r="G78" s="124"/>
      <c r="H78" s="125"/>
    </row>
    <row r="79" spans="1:8" ht="24" x14ac:dyDescent="0.2">
      <c r="A79" s="125">
        <v>49</v>
      </c>
      <c r="B79" s="129">
        <v>111411001</v>
      </c>
      <c r="C79" s="130" t="s">
        <v>37</v>
      </c>
      <c r="D79" s="134" t="s">
        <v>38</v>
      </c>
      <c r="E79" s="123">
        <v>1647</v>
      </c>
      <c r="F79" s="84"/>
      <c r="G79" s="124"/>
      <c r="H79" s="125"/>
    </row>
    <row r="80" spans="1:8" ht="84" x14ac:dyDescent="0.2">
      <c r="A80" s="125">
        <v>50</v>
      </c>
      <c r="B80" s="135">
        <v>111409028</v>
      </c>
      <c r="C80" s="136" t="s">
        <v>88</v>
      </c>
      <c r="D80" s="137" t="s">
        <v>34</v>
      </c>
      <c r="E80" s="123">
        <v>247.05</v>
      </c>
      <c r="F80" s="84"/>
      <c r="G80" s="124"/>
      <c r="H80" s="125"/>
    </row>
    <row r="81" spans="1:8" x14ac:dyDescent="0.2">
      <c r="A81" s="121" t="str">
        <f>B81</f>
        <v>II-3</v>
      </c>
      <c r="B81" s="126" t="s">
        <v>108</v>
      </c>
      <c r="C81" s="127" t="s">
        <v>39</v>
      </c>
      <c r="D81" s="128"/>
      <c r="E81" s="123"/>
      <c r="F81" s="84"/>
      <c r="G81" s="124"/>
      <c r="H81" s="125"/>
    </row>
    <row r="82" spans="1:8" ht="84" x14ac:dyDescent="0.2">
      <c r="A82" s="125">
        <v>51</v>
      </c>
      <c r="B82" s="129">
        <v>111210012</v>
      </c>
      <c r="C82" s="132" t="s">
        <v>40</v>
      </c>
      <c r="D82" s="131" t="s">
        <v>41</v>
      </c>
      <c r="E82" s="123">
        <v>366</v>
      </c>
      <c r="F82" s="84"/>
      <c r="G82" s="124"/>
      <c r="H82" s="125"/>
    </row>
    <row r="83" spans="1:8" ht="84" x14ac:dyDescent="0.2">
      <c r="A83" s="125">
        <v>52</v>
      </c>
      <c r="B83" s="129">
        <v>111210013</v>
      </c>
      <c r="C83" s="132" t="s">
        <v>42</v>
      </c>
      <c r="D83" s="131" t="s">
        <v>41</v>
      </c>
      <c r="E83" s="123">
        <v>9.4</v>
      </c>
      <c r="F83" s="84"/>
      <c r="G83" s="124"/>
      <c r="H83" s="125"/>
    </row>
    <row r="84" spans="1:8" ht="84" x14ac:dyDescent="0.2">
      <c r="A84" s="125">
        <v>53</v>
      </c>
      <c r="B84" s="129">
        <v>111210063</v>
      </c>
      <c r="C84" s="132" t="s">
        <v>43</v>
      </c>
      <c r="D84" s="131" t="s">
        <v>38</v>
      </c>
      <c r="E84" s="123">
        <v>549</v>
      </c>
      <c r="F84" s="84"/>
      <c r="G84" s="124"/>
      <c r="H84" s="125"/>
    </row>
    <row r="85" spans="1:8" ht="72" x14ac:dyDescent="0.2">
      <c r="A85" s="125">
        <v>54</v>
      </c>
      <c r="B85" s="129">
        <v>111204012</v>
      </c>
      <c r="C85" s="132" t="s">
        <v>44</v>
      </c>
      <c r="D85" s="131" t="s">
        <v>38</v>
      </c>
      <c r="E85" s="123">
        <v>549</v>
      </c>
      <c r="F85" s="84"/>
      <c r="G85" s="124"/>
      <c r="H85" s="125"/>
    </row>
    <row r="86" spans="1:8" ht="72" x14ac:dyDescent="0.2">
      <c r="A86" s="125">
        <v>55</v>
      </c>
      <c r="B86" s="129">
        <v>111111001</v>
      </c>
      <c r="C86" s="132" t="s">
        <v>45</v>
      </c>
      <c r="D86" s="131" t="s">
        <v>34</v>
      </c>
      <c r="E86" s="123">
        <v>82.35</v>
      </c>
      <c r="F86" s="157"/>
      <c r="G86" s="158"/>
      <c r="H86" s="125"/>
    </row>
    <row r="87" spans="1:8" ht="72" x14ac:dyDescent="0.2">
      <c r="A87" s="125">
        <v>56</v>
      </c>
      <c r="B87" s="139">
        <v>111213244</v>
      </c>
      <c r="C87" s="132" t="s">
        <v>113</v>
      </c>
      <c r="D87" s="140" t="s">
        <v>34</v>
      </c>
      <c r="E87" s="123">
        <v>80.52</v>
      </c>
      <c r="F87" s="159"/>
      <c r="G87" s="158"/>
      <c r="H87" s="125"/>
    </row>
    <row r="88" spans="1:8" x14ac:dyDescent="0.2">
      <c r="A88" s="121" t="str">
        <f>B88</f>
        <v>II-4</v>
      </c>
      <c r="B88" s="67" t="s">
        <v>109</v>
      </c>
      <c r="C88" s="160" t="s">
        <v>114</v>
      </c>
      <c r="D88" s="156"/>
      <c r="E88" s="123"/>
      <c r="F88" s="84"/>
      <c r="G88" s="124"/>
      <c r="H88" s="125"/>
    </row>
    <row r="89" spans="1:8" ht="60" x14ac:dyDescent="0.2">
      <c r="A89" s="125">
        <v>57</v>
      </c>
      <c r="B89" s="129">
        <v>111203124</v>
      </c>
      <c r="C89" s="132" t="s">
        <v>46</v>
      </c>
      <c r="D89" s="142" t="s">
        <v>41</v>
      </c>
      <c r="E89" s="123">
        <v>12</v>
      </c>
      <c r="F89" s="158"/>
      <c r="G89" s="158"/>
      <c r="H89" s="125"/>
    </row>
    <row r="90" spans="1:8" x14ac:dyDescent="0.2">
      <c r="A90" s="121" t="str">
        <f t="shared" ref="A90:A91" si="2">B90</f>
        <v>II-5</v>
      </c>
      <c r="B90" s="67" t="s">
        <v>110</v>
      </c>
      <c r="C90" s="66" t="s">
        <v>47</v>
      </c>
      <c r="D90" s="156"/>
      <c r="E90" s="123"/>
      <c r="F90" s="84"/>
      <c r="G90" s="124"/>
      <c r="H90" s="125"/>
    </row>
    <row r="91" spans="1:8" x14ac:dyDescent="0.2">
      <c r="A91" s="121" t="str">
        <f t="shared" si="2"/>
        <v>II-5.1</v>
      </c>
      <c r="B91" s="67" t="s">
        <v>111</v>
      </c>
      <c r="C91" s="66" t="s">
        <v>48</v>
      </c>
      <c r="D91" s="156"/>
      <c r="E91" s="123"/>
      <c r="F91" s="84"/>
      <c r="G91" s="124"/>
      <c r="H91" s="125"/>
    </row>
    <row r="92" spans="1:8" ht="96" x14ac:dyDescent="0.2">
      <c r="A92" s="125">
        <v>58</v>
      </c>
      <c r="B92" s="129">
        <v>111705394</v>
      </c>
      <c r="C92" s="132" t="s">
        <v>49</v>
      </c>
      <c r="D92" s="131" t="s">
        <v>50</v>
      </c>
      <c r="E92" s="123">
        <v>2</v>
      </c>
      <c r="F92" s="84"/>
      <c r="G92" s="124"/>
      <c r="H92" s="125"/>
    </row>
    <row r="93" spans="1:8" x14ac:dyDescent="0.2">
      <c r="A93" s="121" t="str">
        <f>B93</f>
        <v>II-5.2</v>
      </c>
      <c r="B93" s="67" t="s">
        <v>112</v>
      </c>
      <c r="C93" s="66" t="s">
        <v>51</v>
      </c>
      <c r="D93" s="156"/>
      <c r="E93" s="123"/>
      <c r="F93" s="84"/>
      <c r="G93" s="124"/>
      <c r="H93" s="125"/>
    </row>
    <row r="94" spans="1:8" ht="84" x14ac:dyDescent="0.2">
      <c r="A94" s="125">
        <v>59</v>
      </c>
      <c r="B94" s="129">
        <v>111702004</v>
      </c>
      <c r="C94" s="132" t="s">
        <v>52</v>
      </c>
      <c r="D94" s="131" t="s">
        <v>41</v>
      </c>
      <c r="E94" s="123">
        <v>342</v>
      </c>
      <c r="F94" s="84"/>
      <c r="G94" s="124"/>
      <c r="H94" s="125"/>
    </row>
    <row r="95" spans="1:8" ht="96" x14ac:dyDescent="0.2">
      <c r="A95" s="125">
        <v>60</v>
      </c>
      <c r="B95" s="129">
        <v>111702001</v>
      </c>
      <c r="C95" s="132" t="s">
        <v>53</v>
      </c>
      <c r="D95" s="131" t="s">
        <v>41</v>
      </c>
      <c r="E95" s="123">
        <v>24</v>
      </c>
      <c r="F95" s="157"/>
      <c r="G95" s="158"/>
      <c r="H95" s="125"/>
    </row>
    <row r="96" spans="1:8" ht="72" x14ac:dyDescent="0.2">
      <c r="A96" s="125">
        <v>61</v>
      </c>
      <c r="B96" s="129">
        <v>111701053</v>
      </c>
      <c r="C96" s="132" t="s">
        <v>54</v>
      </c>
      <c r="D96" s="131" t="s">
        <v>41</v>
      </c>
      <c r="E96" s="123">
        <v>9</v>
      </c>
      <c r="F96" s="84"/>
      <c r="G96" s="124"/>
      <c r="H96" s="125"/>
    </row>
    <row r="97" spans="1:8" x14ac:dyDescent="0.2">
      <c r="A97" s="121" t="str">
        <f>B97</f>
        <v>I.6</v>
      </c>
      <c r="B97" s="67" t="s">
        <v>55</v>
      </c>
      <c r="C97" s="66" t="s">
        <v>56</v>
      </c>
      <c r="D97" s="156"/>
      <c r="E97" s="123"/>
      <c r="F97" s="84"/>
      <c r="G97" s="124"/>
      <c r="H97" s="125"/>
    </row>
    <row r="98" spans="1:8" ht="72" x14ac:dyDescent="0.2">
      <c r="A98" s="125">
        <v>62</v>
      </c>
      <c r="B98" s="143">
        <v>500102296</v>
      </c>
      <c r="C98" s="144" t="s">
        <v>57</v>
      </c>
      <c r="D98" s="143" t="s">
        <v>50</v>
      </c>
      <c r="E98" s="123">
        <v>2</v>
      </c>
      <c r="F98" s="84"/>
      <c r="G98" s="124"/>
      <c r="H98" s="125"/>
    </row>
    <row r="99" spans="1:8" ht="72" x14ac:dyDescent="0.2">
      <c r="A99" s="125">
        <v>63</v>
      </c>
      <c r="B99" s="143">
        <v>502405367</v>
      </c>
      <c r="C99" s="144" t="s">
        <v>95</v>
      </c>
      <c r="D99" s="143" t="s">
        <v>50</v>
      </c>
      <c r="E99" s="123">
        <v>2</v>
      </c>
      <c r="F99" s="84"/>
      <c r="G99" s="124"/>
      <c r="H99" s="125"/>
    </row>
    <row r="100" spans="1:8" ht="120" x14ac:dyDescent="0.2">
      <c r="A100" s="125">
        <v>64</v>
      </c>
      <c r="B100" s="143">
        <v>502405368</v>
      </c>
      <c r="C100" s="145" t="s">
        <v>96</v>
      </c>
      <c r="D100" s="143" t="s">
        <v>50</v>
      </c>
      <c r="E100" s="123">
        <v>2</v>
      </c>
      <c r="F100" s="84"/>
      <c r="G100" s="124"/>
      <c r="H100" s="125"/>
    </row>
    <row r="101" spans="1:8" ht="60" x14ac:dyDescent="0.2">
      <c r="A101" s="125">
        <v>65</v>
      </c>
      <c r="B101" s="143">
        <v>501308503</v>
      </c>
      <c r="C101" s="146" t="s">
        <v>58</v>
      </c>
      <c r="D101" s="147" t="s">
        <v>41</v>
      </c>
      <c r="E101" s="123">
        <v>10.8</v>
      </c>
      <c r="F101" s="84"/>
      <c r="G101" s="124"/>
      <c r="H101" s="125"/>
    </row>
    <row r="102" spans="1:8" x14ac:dyDescent="0.2">
      <c r="A102" s="121" t="str">
        <f>B102</f>
        <v>I.7</v>
      </c>
      <c r="B102" s="67" t="s">
        <v>59</v>
      </c>
      <c r="C102" s="66" t="s">
        <v>60</v>
      </c>
      <c r="D102" s="156"/>
      <c r="E102" s="123"/>
      <c r="F102" s="84"/>
      <c r="G102" s="124"/>
      <c r="H102" s="125"/>
    </row>
    <row r="103" spans="1:8" ht="84" x14ac:dyDescent="0.2">
      <c r="A103" s="125">
        <v>66</v>
      </c>
      <c r="B103" s="148">
        <v>111118557</v>
      </c>
      <c r="C103" s="132" t="s">
        <v>61</v>
      </c>
      <c r="D103" s="142" t="s">
        <v>38</v>
      </c>
      <c r="E103" s="123">
        <v>9</v>
      </c>
      <c r="F103" s="84"/>
      <c r="G103" s="124"/>
      <c r="H103" s="125"/>
    </row>
    <row r="104" spans="1:8" ht="144" x14ac:dyDescent="0.2">
      <c r="A104" s="125">
        <v>67</v>
      </c>
      <c r="B104" s="149">
        <v>260050109</v>
      </c>
      <c r="C104" s="150" t="s">
        <v>62</v>
      </c>
      <c r="D104" s="149" t="s">
        <v>50</v>
      </c>
      <c r="E104" s="123">
        <v>36</v>
      </c>
      <c r="F104" s="84"/>
      <c r="G104" s="124"/>
      <c r="H104" s="125"/>
    </row>
    <row r="105" spans="1:8" x14ac:dyDescent="0.2">
      <c r="A105" s="121" t="str">
        <f>B105</f>
        <v>I.8</v>
      </c>
      <c r="B105" s="67" t="s">
        <v>63</v>
      </c>
      <c r="C105" s="66" t="s">
        <v>64</v>
      </c>
      <c r="D105" s="156"/>
      <c r="E105" s="123"/>
      <c r="F105" s="84"/>
      <c r="G105" s="124"/>
      <c r="H105" s="125"/>
    </row>
    <row r="106" spans="1:8" x14ac:dyDescent="0.2">
      <c r="A106" s="125">
        <v>68</v>
      </c>
      <c r="B106" s="149">
        <v>210050001</v>
      </c>
      <c r="C106" s="151" t="s">
        <v>65</v>
      </c>
      <c r="D106" s="149" t="s">
        <v>38</v>
      </c>
      <c r="E106" s="123">
        <v>114</v>
      </c>
      <c r="F106" s="84"/>
      <c r="G106" s="124"/>
      <c r="H106" s="125"/>
    </row>
    <row r="107" spans="1:8" ht="36" x14ac:dyDescent="0.2">
      <c r="A107" s="125">
        <v>69</v>
      </c>
      <c r="B107" s="149">
        <v>211000007</v>
      </c>
      <c r="C107" s="150" t="s">
        <v>66</v>
      </c>
      <c r="D107" s="149" t="s">
        <v>34</v>
      </c>
      <c r="E107" s="123">
        <v>125.4</v>
      </c>
      <c r="F107" s="84"/>
      <c r="G107" s="124"/>
      <c r="H107" s="125"/>
    </row>
    <row r="108" spans="1:8" ht="48" x14ac:dyDescent="0.2">
      <c r="A108" s="125">
        <v>70</v>
      </c>
      <c r="B108" s="149">
        <v>211300103</v>
      </c>
      <c r="C108" s="150" t="s">
        <v>67</v>
      </c>
      <c r="D108" s="149" t="s">
        <v>34</v>
      </c>
      <c r="E108" s="123">
        <v>11.4</v>
      </c>
      <c r="F108" s="84"/>
      <c r="G108" s="124"/>
      <c r="H108" s="125"/>
    </row>
    <row r="109" spans="1:8" ht="36" x14ac:dyDescent="0.2">
      <c r="A109" s="125">
        <v>71</v>
      </c>
      <c r="B109" s="149">
        <v>280040152</v>
      </c>
      <c r="C109" s="150" t="s">
        <v>99</v>
      </c>
      <c r="D109" s="149" t="s">
        <v>41</v>
      </c>
      <c r="E109" s="123">
        <v>190</v>
      </c>
      <c r="F109" s="84"/>
      <c r="G109" s="124"/>
      <c r="H109" s="125"/>
    </row>
    <row r="110" spans="1:8" ht="48" x14ac:dyDescent="0.2">
      <c r="A110" s="125">
        <v>72</v>
      </c>
      <c r="B110" s="149">
        <v>211300061</v>
      </c>
      <c r="C110" s="150" t="s">
        <v>68</v>
      </c>
      <c r="D110" s="149" t="s">
        <v>34</v>
      </c>
      <c r="E110" s="123">
        <v>114</v>
      </c>
      <c r="F110" s="141"/>
      <c r="G110" s="124"/>
      <c r="H110" s="125"/>
    </row>
    <row r="111" spans="1:8" ht="72" x14ac:dyDescent="0.2">
      <c r="A111" s="125">
        <v>73</v>
      </c>
      <c r="B111" s="149">
        <v>222400068</v>
      </c>
      <c r="C111" s="150" t="s">
        <v>100</v>
      </c>
      <c r="D111" s="149" t="s">
        <v>50</v>
      </c>
      <c r="E111" s="123">
        <v>1</v>
      </c>
      <c r="F111" s="84"/>
      <c r="G111" s="124"/>
      <c r="H111" s="125"/>
    </row>
    <row r="112" spans="1:8" ht="36" x14ac:dyDescent="0.2">
      <c r="A112" s="125">
        <v>74</v>
      </c>
      <c r="B112" s="149">
        <v>290010203</v>
      </c>
      <c r="C112" s="150" t="s">
        <v>69</v>
      </c>
      <c r="D112" s="149" t="s">
        <v>50</v>
      </c>
      <c r="E112" s="123">
        <v>2</v>
      </c>
      <c r="F112" s="84"/>
      <c r="G112" s="124"/>
      <c r="H112" s="125"/>
    </row>
    <row r="113" spans="1:8" ht="36" x14ac:dyDescent="0.2">
      <c r="A113" s="125">
        <v>75</v>
      </c>
      <c r="B113" s="149">
        <v>290010222</v>
      </c>
      <c r="C113" s="150" t="s">
        <v>70</v>
      </c>
      <c r="D113" s="149" t="s">
        <v>50</v>
      </c>
      <c r="E113" s="123">
        <v>2</v>
      </c>
      <c r="F113" s="84"/>
      <c r="G113" s="124"/>
      <c r="H113" s="125"/>
    </row>
    <row r="114" spans="1:8" ht="36" x14ac:dyDescent="0.2">
      <c r="A114" s="125">
        <v>76</v>
      </c>
      <c r="B114" s="149">
        <v>280120002</v>
      </c>
      <c r="C114" s="150" t="s">
        <v>71</v>
      </c>
      <c r="D114" s="149" t="s">
        <v>50</v>
      </c>
      <c r="E114" s="123">
        <v>32</v>
      </c>
      <c r="F114" s="84"/>
      <c r="G114" s="124"/>
      <c r="H114" s="125"/>
    </row>
    <row r="115" spans="1:8" ht="36" x14ac:dyDescent="0.2">
      <c r="A115" s="125">
        <v>77</v>
      </c>
      <c r="B115" s="149">
        <v>290010077</v>
      </c>
      <c r="C115" s="150" t="s">
        <v>72</v>
      </c>
      <c r="D115" s="149" t="s">
        <v>50</v>
      </c>
      <c r="E115" s="123">
        <v>2</v>
      </c>
      <c r="F115" s="84"/>
      <c r="G115" s="124"/>
      <c r="H115" s="125"/>
    </row>
    <row r="116" spans="1:8" ht="36" x14ac:dyDescent="0.2">
      <c r="A116" s="125">
        <v>78</v>
      </c>
      <c r="B116" s="149">
        <v>290010078</v>
      </c>
      <c r="C116" s="150" t="s">
        <v>73</v>
      </c>
      <c r="D116" s="149" t="s">
        <v>50</v>
      </c>
      <c r="E116" s="123">
        <v>2</v>
      </c>
      <c r="F116" s="84"/>
      <c r="G116" s="124"/>
      <c r="H116" s="125"/>
    </row>
    <row r="117" spans="1:8" ht="108" x14ac:dyDescent="0.2">
      <c r="A117" s="125">
        <v>79</v>
      </c>
      <c r="B117" s="149">
        <v>231400258</v>
      </c>
      <c r="C117" s="152" t="s">
        <v>74</v>
      </c>
      <c r="D117" s="153" t="s">
        <v>75</v>
      </c>
      <c r="E117" s="123">
        <v>18</v>
      </c>
      <c r="F117" s="84"/>
      <c r="G117" s="124"/>
      <c r="H117" s="125"/>
    </row>
    <row r="118" spans="1:8" ht="96" x14ac:dyDescent="0.2">
      <c r="A118" s="125">
        <v>80</v>
      </c>
      <c r="B118" s="149">
        <v>290511012</v>
      </c>
      <c r="C118" s="150" t="s">
        <v>76</v>
      </c>
      <c r="D118" s="153" t="s">
        <v>75</v>
      </c>
      <c r="E118" s="123">
        <v>18</v>
      </c>
      <c r="F118" s="84"/>
      <c r="G118" s="124"/>
      <c r="H118" s="125"/>
    </row>
    <row r="119" spans="1:8" ht="36" x14ac:dyDescent="0.2">
      <c r="A119" s="125">
        <v>81</v>
      </c>
      <c r="B119" s="149">
        <v>240300026</v>
      </c>
      <c r="C119" s="150" t="s">
        <v>101</v>
      </c>
      <c r="D119" s="149" t="s">
        <v>34</v>
      </c>
      <c r="E119" s="123">
        <v>0.5</v>
      </c>
      <c r="F119" s="84"/>
      <c r="G119" s="124"/>
      <c r="H119" s="125"/>
    </row>
    <row r="120" spans="1:8" x14ac:dyDescent="0.2">
      <c r="A120" s="121" t="str">
        <f>B120</f>
        <v>I.9</v>
      </c>
      <c r="B120" s="67" t="s">
        <v>77</v>
      </c>
      <c r="C120" s="66" t="s">
        <v>78</v>
      </c>
      <c r="D120" s="156"/>
      <c r="E120" s="123"/>
      <c r="F120" s="84"/>
      <c r="G120" s="124"/>
      <c r="H120" s="125"/>
    </row>
    <row r="121" spans="1:8" x14ac:dyDescent="0.2">
      <c r="A121" s="125">
        <v>82</v>
      </c>
      <c r="B121" s="149">
        <v>210050001</v>
      </c>
      <c r="C121" s="151" t="s">
        <v>65</v>
      </c>
      <c r="D121" s="149" t="s">
        <v>38</v>
      </c>
      <c r="E121" s="123">
        <v>142.5</v>
      </c>
      <c r="F121" s="84"/>
      <c r="G121" s="124"/>
      <c r="H121" s="125"/>
    </row>
    <row r="122" spans="1:8" ht="36" x14ac:dyDescent="0.2">
      <c r="A122" s="125">
        <v>83</v>
      </c>
      <c r="B122" s="149">
        <v>211000007</v>
      </c>
      <c r="C122" s="150" t="s">
        <v>66</v>
      </c>
      <c r="D122" s="149" t="s">
        <v>34</v>
      </c>
      <c r="E122" s="123">
        <v>213.75</v>
      </c>
      <c r="F122" s="84"/>
      <c r="G122" s="124"/>
      <c r="H122" s="125"/>
    </row>
    <row r="123" spans="1:8" ht="24" x14ac:dyDescent="0.2">
      <c r="A123" s="125">
        <v>84</v>
      </c>
      <c r="B123" s="149">
        <v>211300128</v>
      </c>
      <c r="C123" s="150" t="s">
        <v>79</v>
      </c>
      <c r="D123" s="149" t="s">
        <v>34</v>
      </c>
      <c r="E123" s="123">
        <v>14.25</v>
      </c>
      <c r="F123" s="84"/>
      <c r="G123" s="124"/>
      <c r="H123" s="125"/>
    </row>
    <row r="124" spans="1:8" ht="36" x14ac:dyDescent="0.2">
      <c r="A124" s="125">
        <v>85</v>
      </c>
      <c r="B124" s="149">
        <v>280370123</v>
      </c>
      <c r="C124" s="150" t="s">
        <v>103</v>
      </c>
      <c r="D124" s="149" t="s">
        <v>41</v>
      </c>
      <c r="E124" s="123">
        <v>190</v>
      </c>
      <c r="F124" s="84"/>
      <c r="G124" s="124"/>
      <c r="H124" s="125"/>
    </row>
    <row r="125" spans="1:8" ht="48" x14ac:dyDescent="0.2">
      <c r="A125" s="125">
        <v>86</v>
      </c>
      <c r="B125" s="149">
        <v>211300061</v>
      </c>
      <c r="C125" s="150" t="s">
        <v>68</v>
      </c>
      <c r="D125" s="149" t="s">
        <v>34</v>
      </c>
      <c r="E125" s="123">
        <v>113.55</v>
      </c>
      <c r="F125" s="141"/>
      <c r="G125" s="124"/>
      <c r="H125" s="125"/>
    </row>
    <row r="126" spans="1:8" ht="72" x14ac:dyDescent="0.2">
      <c r="A126" s="125">
        <v>87</v>
      </c>
      <c r="B126" s="149">
        <v>231300088</v>
      </c>
      <c r="C126" s="150" t="s">
        <v>104</v>
      </c>
      <c r="D126" s="149" t="s">
        <v>50</v>
      </c>
      <c r="E126" s="123">
        <v>3</v>
      </c>
      <c r="F126" s="84"/>
      <c r="G126" s="124"/>
      <c r="H126" s="125"/>
    </row>
    <row r="127" spans="1:8" ht="84" x14ac:dyDescent="0.2">
      <c r="A127" s="125">
        <v>88</v>
      </c>
      <c r="B127" s="149">
        <v>290511011</v>
      </c>
      <c r="C127" s="154" t="s">
        <v>80</v>
      </c>
      <c r="D127" s="155" t="s">
        <v>81</v>
      </c>
      <c r="E127" s="123">
        <v>36</v>
      </c>
      <c r="F127" s="84"/>
      <c r="G127" s="124"/>
      <c r="H127" s="125"/>
    </row>
    <row r="128" spans="1:8" ht="13.5" thickBot="1" x14ac:dyDescent="0.25">
      <c r="G128" s="163" t="s">
        <v>29</v>
      </c>
      <c r="H128" s="164"/>
    </row>
    <row r="129" spans="2:8" ht="13.5" thickTop="1" x14ac:dyDescent="0.2">
      <c r="G129" s="163"/>
    </row>
    <row r="130" spans="2:8" x14ac:dyDescent="0.2">
      <c r="B130" s="165" t="s">
        <v>30</v>
      </c>
      <c r="C130" s="165"/>
      <c r="D130" s="165"/>
      <c r="E130" s="165"/>
      <c r="F130" s="165"/>
      <c r="G130" s="165"/>
      <c r="H130" s="165"/>
    </row>
    <row r="442" ht="3.75" customHeight="1" x14ac:dyDescent="0.2"/>
    <row r="443" ht="15.75" customHeight="1" x14ac:dyDescent="0.2"/>
  </sheetData>
  <mergeCells count="19">
    <mergeCell ref="B130:H130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B99">
    <cfRule type="expression" dxfId="105" priority="43">
      <formula>$E99="No usar"</formula>
    </cfRule>
  </conditionalFormatting>
  <conditionalFormatting sqref="B101:D101">
    <cfRule type="expression" dxfId="104" priority="49">
      <formula>$E101="CANCELADO"</formula>
    </cfRule>
  </conditionalFormatting>
  <conditionalFormatting sqref="D101">
    <cfRule type="expression" dxfId="103" priority="48">
      <formula>$E101="V"</formula>
    </cfRule>
  </conditionalFormatting>
  <conditionalFormatting sqref="B44">
    <cfRule type="expression" dxfId="102" priority="99">
      <formula>$E44="No usar"</formula>
    </cfRule>
  </conditionalFormatting>
  <conditionalFormatting sqref="B43">
    <cfRule type="expression" dxfId="101" priority="98">
      <formula>$E43="CANCELADO"</formula>
    </cfRule>
  </conditionalFormatting>
  <conditionalFormatting sqref="B43">
    <cfRule type="expression" dxfId="100" priority="97">
      <formula>$E43="No usar"</formula>
    </cfRule>
  </conditionalFormatting>
  <conditionalFormatting sqref="B99">
    <cfRule type="expression" dxfId="99" priority="44">
      <formula>$E99="CANCELADO"</formula>
    </cfRule>
  </conditionalFormatting>
  <conditionalFormatting sqref="B100">
    <cfRule type="expression" dxfId="98" priority="45">
      <formula>$E100="No usar"</formula>
    </cfRule>
  </conditionalFormatting>
  <conditionalFormatting sqref="B127">
    <cfRule type="containsText" dxfId="97" priority="1" operator="containsText" text="999">
      <formula>NOT(ISERROR(SEARCH("999",B127)))</formula>
    </cfRule>
  </conditionalFormatting>
  <conditionalFormatting sqref="B44">
    <cfRule type="expression" dxfId="96" priority="100">
      <formula>$E44="CANCELADO"</formula>
    </cfRule>
  </conditionalFormatting>
  <conditionalFormatting sqref="B101:D101">
    <cfRule type="expression" dxfId="95" priority="47">
      <formula>$E101="No usar"</formula>
    </cfRule>
  </conditionalFormatting>
  <conditionalFormatting sqref="B100">
    <cfRule type="expression" dxfId="94" priority="46">
      <formula>$E100="CANCELADO"</formula>
    </cfRule>
  </conditionalFormatting>
  <conditionalFormatting sqref="B42:D42">
    <cfRule type="expression" dxfId="93" priority="106">
      <formula>$E42="CANCELADO"</formula>
    </cfRule>
  </conditionalFormatting>
  <conditionalFormatting sqref="D42">
    <cfRule type="expression" dxfId="92" priority="105">
      <formula>$E42="V"</formula>
    </cfRule>
  </conditionalFormatting>
  <conditionalFormatting sqref="B42:D42">
    <cfRule type="expression" dxfId="91" priority="104">
      <formula>$E42="No usar"</formula>
    </cfRule>
  </conditionalFormatting>
  <conditionalFormatting sqref="B45:D45">
    <cfRule type="expression" dxfId="90" priority="103">
      <formula>$E45="CANCELADO"</formula>
    </cfRule>
  </conditionalFormatting>
  <conditionalFormatting sqref="D45">
    <cfRule type="expression" dxfId="89" priority="102">
      <formula>$E45="V"</formula>
    </cfRule>
  </conditionalFormatting>
  <conditionalFormatting sqref="B45:D45">
    <cfRule type="expression" dxfId="88" priority="101">
      <formula>$E45="No usar"</formula>
    </cfRule>
  </conditionalFormatting>
  <conditionalFormatting sqref="B53:D53">
    <cfRule type="expression" dxfId="87" priority="87">
      <formula>#REF!="Cancelado"</formula>
    </cfRule>
  </conditionalFormatting>
  <conditionalFormatting sqref="B124:D124">
    <cfRule type="expression" dxfId="86" priority="7">
      <formula>#REF!="Cancelado"</formula>
    </cfRule>
  </conditionalFormatting>
  <conditionalFormatting sqref="B48">
    <cfRule type="containsText" dxfId="85" priority="96" operator="containsText" text="999">
      <formula>NOT(ISERROR(SEARCH("999",B48)))</formula>
    </cfRule>
  </conditionalFormatting>
  <conditionalFormatting sqref="B48:D48">
    <cfRule type="expression" dxfId="84" priority="95">
      <formula>#REF!="Cancelado"</formula>
    </cfRule>
  </conditionalFormatting>
  <conditionalFormatting sqref="B50">
    <cfRule type="containsText" dxfId="83" priority="94" operator="containsText" text="999">
      <formula>NOT(ISERROR(SEARCH("999",B50)))</formula>
    </cfRule>
  </conditionalFormatting>
  <conditionalFormatting sqref="B50:D50">
    <cfRule type="expression" dxfId="82" priority="93">
      <formula>#REF!="Cancelado"</formula>
    </cfRule>
  </conditionalFormatting>
  <conditionalFormatting sqref="B51">
    <cfRule type="containsText" dxfId="81" priority="92" operator="containsText" text="999">
      <formula>NOT(ISERROR(SEARCH("999",B51)))</formula>
    </cfRule>
  </conditionalFormatting>
  <conditionalFormatting sqref="B51:D51">
    <cfRule type="expression" dxfId="80" priority="91">
      <formula>#REF!="Cancelado"</formula>
    </cfRule>
  </conditionalFormatting>
  <conditionalFormatting sqref="B52">
    <cfRule type="containsText" dxfId="79" priority="90" operator="containsText" text="999">
      <formula>NOT(ISERROR(SEARCH("999",B52)))</formula>
    </cfRule>
  </conditionalFormatting>
  <conditionalFormatting sqref="B52:D52">
    <cfRule type="expression" dxfId="78" priority="89">
      <formula>#REF!="Cancelado"</formula>
    </cfRule>
  </conditionalFormatting>
  <conditionalFormatting sqref="B53">
    <cfRule type="containsText" dxfId="77" priority="88" operator="containsText" text="999">
      <formula>NOT(ISERROR(SEARCH("999",B53)))</formula>
    </cfRule>
  </conditionalFormatting>
  <conditionalFormatting sqref="B68:D68">
    <cfRule type="expression" dxfId="76" priority="59">
      <formula>#REF!="Cancelado"</formula>
    </cfRule>
  </conditionalFormatting>
  <conditionalFormatting sqref="B54">
    <cfRule type="containsText" dxfId="75" priority="86" operator="containsText" text="999">
      <formula>NOT(ISERROR(SEARCH("999",B54)))</formula>
    </cfRule>
  </conditionalFormatting>
  <conditionalFormatting sqref="B54:D54">
    <cfRule type="expression" dxfId="74" priority="85">
      <formula>#REF!="Cancelado"</formula>
    </cfRule>
  </conditionalFormatting>
  <conditionalFormatting sqref="B55:D55">
    <cfRule type="expression" dxfId="73" priority="84">
      <formula>#REF!="Cancelado"</formula>
    </cfRule>
  </conditionalFormatting>
  <conditionalFormatting sqref="B55">
    <cfRule type="containsText" dxfId="72" priority="83" operator="containsText" text="999">
      <formula>NOT(ISERROR(SEARCH("999",B55)))</formula>
    </cfRule>
  </conditionalFormatting>
  <conditionalFormatting sqref="B56">
    <cfRule type="containsText" dxfId="71" priority="82" operator="containsText" text="999">
      <formula>NOT(ISERROR(SEARCH("999",B56)))</formula>
    </cfRule>
  </conditionalFormatting>
  <conditionalFormatting sqref="B56:D56">
    <cfRule type="expression" dxfId="70" priority="81">
      <formula>#REF!="Cancelado"</formula>
    </cfRule>
  </conditionalFormatting>
  <conditionalFormatting sqref="B57">
    <cfRule type="containsText" dxfId="69" priority="80" operator="containsText" text="999">
      <formula>NOT(ISERROR(SEARCH("999",B57)))</formula>
    </cfRule>
  </conditionalFormatting>
  <conditionalFormatting sqref="B57:D57">
    <cfRule type="expression" dxfId="68" priority="79">
      <formula>#REF!="Cancelado"</formula>
    </cfRule>
  </conditionalFormatting>
  <conditionalFormatting sqref="B58">
    <cfRule type="containsText" dxfId="67" priority="78" operator="containsText" text="999">
      <formula>NOT(ISERROR(SEARCH("999",B58)))</formula>
    </cfRule>
  </conditionalFormatting>
  <conditionalFormatting sqref="B58:D58">
    <cfRule type="expression" dxfId="66" priority="77">
      <formula>#REF!="Cancelado"</formula>
    </cfRule>
  </conditionalFormatting>
  <conditionalFormatting sqref="B59">
    <cfRule type="containsText" dxfId="65" priority="76" operator="containsText" text="999">
      <formula>NOT(ISERROR(SEARCH("999",B59)))</formula>
    </cfRule>
  </conditionalFormatting>
  <conditionalFormatting sqref="B59:D59">
    <cfRule type="expression" dxfId="64" priority="75">
      <formula>#REF!="Cancelado"</formula>
    </cfRule>
  </conditionalFormatting>
  <conditionalFormatting sqref="B60">
    <cfRule type="containsText" dxfId="63" priority="74" operator="containsText" text="999">
      <formula>NOT(ISERROR(SEARCH("999",B60)))</formula>
    </cfRule>
  </conditionalFormatting>
  <conditionalFormatting sqref="B60:D60">
    <cfRule type="expression" dxfId="62" priority="73">
      <formula>#REF!="Cancelado"</formula>
    </cfRule>
  </conditionalFormatting>
  <conditionalFormatting sqref="B61">
    <cfRule type="containsText" dxfId="61" priority="72" operator="containsText" text="999">
      <formula>NOT(ISERROR(SEARCH("999",B61)))</formula>
    </cfRule>
  </conditionalFormatting>
  <conditionalFormatting sqref="B61">
    <cfRule type="expression" dxfId="60" priority="71">
      <formula>#REF!="Cancelado"</formula>
    </cfRule>
  </conditionalFormatting>
  <conditionalFormatting sqref="B63">
    <cfRule type="containsText" dxfId="59" priority="70" operator="containsText" text="999">
      <formula>NOT(ISERROR(SEARCH("999",B63)))</formula>
    </cfRule>
  </conditionalFormatting>
  <conditionalFormatting sqref="B63:D63">
    <cfRule type="expression" dxfId="58" priority="69">
      <formula>#REF!="Cancelado"</formula>
    </cfRule>
  </conditionalFormatting>
  <conditionalFormatting sqref="B62">
    <cfRule type="expression" dxfId="57" priority="68">
      <formula>#REF!="Cancelado"</formula>
    </cfRule>
  </conditionalFormatting>
  <conditionalFormatting sqref="B62">
    <cfRule type="containsText" dxfId="56" priority="67" operator="containsText" text="999">
      <formula>NOT(ISERROR(SEARCH("999",B62)))</formula>
    </cfRule>
  </conditionalFormatting>
  <conditionalFormatting sqref="B65">
    <cfRule type="containsText" dxfId="55" priority="66" operator="containsText" text="999">
      <formula>NOT(ISERROR(SEARCH("999",B65)))</formula>
    </cfRule>
  </conditionalFormatting>
  <conditionalFormatting sqref="B65:D65">
    <cfRule type="expression" dxfId="54" priority="65">
      <formula>#REF!="Cancelado"</formula>
    </cfRule>
  </conditionalFormatting>
  <conditionalFormatting sqref="B66">
    <cfRule type="containsText" dxfId="53" priority="64" operator="containsText" text="999">
      <formula>NOT(ISERROR(SEARCH("999",B66)))</formula>
    </cfRule>
  </conditionalFormatting>
  <conditionalFormatting sqref="B66:D66">
    <cfRule type="expression" dxfId="52" priority="63">
      <formula>#REF!="Cancelado"</formula>
    </cfRule>
  </conditionalFormatting>
  <conditionalFormatting sqref="B67">
    <cfRule type="containsText" dxfId="51" priority="62" operator="containsText" text="999">
      <formula>NOT(ISERROR(SEARCH("999",B67)))</formula>
    </cfRule>
  </conditionalFormatting>
  <conditionalFormatting sqref="B67:D67">
    <cfRule type="expression" dxfId="50" priority="61">
      <formula>#REF!="Cancelado"</formula>
    </cfRule>
  </conditionalFormatting>
  <conditionalFormatting sqref="B68">
    <cfRule type="containsText" dxfId="49" priority="60" operator="containsText" text="999">
      <formula>NOT(ISERROR(SEARCH("999",B68)))</formula>
    </cfRule>
  </conditionalFormatting>
  <conditionalFormatting sqref="B69">
    <cfRule type="containsText" dxfId="48" priority="58" operator="containsText" text="999">
      <formula>NOT(ISERROR(SEARCH("999",B69)))</formula>
    </cfRule>
  </conditionalFormatting>
  <conditionalFormatting sqref="B69:D69">
    <cfRule type="expression" dxfId="47" priority="57">
      <formula>#REF!="Cancelado"</formula>
    </cfRule>
  </conditionalFormatting>
  <conditionalFormatting sqref="B70:D70">
    <cfRule type="expression" dxfId="46" priority="56">
      <formula>#REF!="Cancelado"</formula>
    </cfRule>
  </conditionalFormatting>
  <conditionalFormatting sqref="B70">
    <cfRule type="containsText" dxfId="45" priority="55" operator="containsText" text="999">
      <formula>NOT(ISERROR(SEARCH("999",B70)))</formula>
    </cfRule>
  </conditionalFormatting>
  <conditionalFormatting sqref="B71">
    <cfRule type="expression" dxfId="44" priority="54">
      <formula>#REF!="Cancelado"</formula>
    </cfRule>
  </conditionalFormatting>
  <conditionalFormatting sqref="B71">
    <cfRule type="containsText" dxfId="43" priority="53" operator="containsText" text="999">
      <formula>NOT(ISERROR(SEARCH("999",B71)))</formula>
    </cfRule>
  </conditionalFormatting>
  <conditionalFormatting sqref="B98:D98">
    <cfRule type="expression" dxfId="42" priority="52">
      <formula>$E98="CANCELADO"</formula>
    </cfRule>
  </conditionalFormatting>
  <conditionalFormatting sqref="D98">
    <cfRule type="expression" dxfId="41" priority="51">
      <formula>$E98="V"</formula>
    </cfRule>
  </conditionalFormatting>
  <conditionalFormatting sqref="B98:D98">
    <cfRule type="expression" dxfId="40" priority="50">
      <formula>$E98="No usar"</formula>
    </cfRule>
  </conditionalFormatting>
  <conditionalFormatting sqref="B104">
    <cfRule type="containsText" dxfId="39" priority="42" operator="containsText" text="999">
      <formula>NOT(ISERROR(SEARCH("999",B104)))</formula>
    </cfRule>
  </conditionalFormatting>
  <conditionalFormatting sqref="B104:D104">
    <cfRule type="expression" dxfId="38" priority="41">
      <formula>#REF!="Cancelado"</formula>
    </cfRule>
  </conditionalFormatting>
  <conditionalFormatting sqref="B109:D109">
    <cfRule type="expression" dxfId="37" priority="33">
      <formula>#REF!="Cancelado"</formula>
    </cfRule>
  </conditionalFormatting>
  <conditionalFormatting sqref="B106">
    <cfRule type="containsText" dxfId="36" priority="40" operator="containsText" text="999">
      <formula>NOT(ISERROR(SEARCH("999",B106)))</formula>
    </cfRule>
  </conditionalFormatting>
  <conditionalFormatting sqref="B106:D106">
    <cfRule type="expression" dxfId="35" priority="39">
      <formula>#REF!="Cancelado"</formula>
    </cfRule>
  </conditionalFormatting>
  <conditionalFormatting sqref="B107">
    <cfRule type="containsText" dxfId="34" priority="38" operator="containsText" text="999">
      <formula>NOT(ISERROR(SEARCH("999",B107)))</formula>
    </cfRule>
  </conditionalFormatting>
  <conditionalFormatting sqref="B107:D107">
    <cfRule type="expression" dxfId="33" priority="37">
      <formula>#REF!="Cancelado"</formula>
    </cfRule>
  </conditionalFormatting>
  <conditionalFormatting sqref="B108">
    <cfRule type="containsText" dxfId="32" priority="36" operator="containsText" text="999">
      <formula>NOT(ISERROR(SEARCH("999",B108)))</formula>
    </cfRule>
  </conditionalFormatting>
  <conditionalFormatting sqref="B108:D108">
    <cfRule type="expression" dxfId="31" priority="35">
      <formula>#REF!="Cancelado"</formula>
    </cfRule>
  </conditionalFormatting>
  <conditionalFormatting sqref="B109">
    <cfRule type="containsText" dxfId="30" priority="34" operator="containsText" text="999">
      <formula>NOT(ISERROR(SEARCH("999",B109)))</formula>
    </cfRule>
  </conditionalFormatting>
  <conditionalFormatting sqref="B111">
    <cfRule type="containsText" dxfId="29" priority="29" operator="containsText" text="999">
      <formula>NOT(ISERROR(SEARCH("999",B111)))</formula>
    </cfRule>
  </conditionalFormatting>
  <conditionalFormatting sqref="B110">
    <cfRule type="containsText" dxfId="28" priority="32" operator="containsText" text="999">
      <formula>NOT(ISERROR(SEARCH("999",B110)))</formula>
    </cfRule>
  </conditionalFormatting>
  <conditionalFormatting sqref="B110:D110">
    <cfRule type="expression" dxfId="27" priority="31">
      <formula>#REF!="Cancelado"</formula>
    </cfRule>
  </conditionalFormatting>
  <conditionalFormatting sqref="B111:D111">
    <cfRule type="expression" dxfId="26" priority="30">
      <formula>#REF!="Cancelado"</formula>
    </cfRule>
  </conditionalFormatting>
  <conditionalFormatting sqref="B112">
    <cfRule type="containsText" dxfId="25" priority="28" operator="containsText" text="999">
      <formula>NOT(ISERROR(SEARCH("999",B112)))</formula>
    </cfRule>
  </conditionalFormatting>
  <conditionalFormatting sqref="B112:D112">
    <cfRule type="expression" dxfId="24" priority="27">
      <formula>#REF!="Cancelado"</formula>
    </cfRule>
  </conditionalFormatting>
  <conditionalFormatting sqref="B113">
    <cfRule type="containsText" dxfId="23" priority="26" operator="containsText" text="999">
      <formula>NOT(ISERROR(SEARCH("999",B113)))</formula>
    </cfRule>
  </conditionalFormatting>
  <conditionalFormatting sqref="B113:D113">
    <cfRule type="expression" dxfId="22" priority="25">
      <formula>#REF!="Cancelado"</formula>
    </cfRule>
  </conditionalFormatting>
  <conditionalFormatting sqref="B114">
    <cfRule type="containsText" dxfId="21" priority="24" operator="containsText" text="999">
      <formula>NOT(ISERROR(SEARCH("999",B114)))</formula>
    </cfRule>
  </conditionalFormatting>
  <conditionalFormatting sqref="B114:D114">
    <cfRule type="expression" dxfId="20" priority="23">
      <formula>#REF!="Cancelado"</formula>
    </cfRule>
  </conditionalFormatting>
  <conditionalFormatting sqref="B115:B116">
    <cfRule type="containsText" dxfId="19" priority="22" operator="containsText" text="999">
      <formula>NOT(ISERROR(SEARCH("999",B115)))</formula>
    </cfRule>
  </conditionalFormatting>
  <conditionalFormatting sqref="B115:D116">
    <cfRule type="expression" dxfId="18" priority="21">
      <formula>#REF!="Cancelado"</formula>
    </cfRule>
  </conditionalFormatting>
  <conditionalFormatting sqref="B117">
    <cfRule type="containsText" dxfId="17" priority="20" operator="containsText" text="999">
      <formula>NOT(ISERROR(SEARCH("999",B117)))</formula>
    </cfRule>
  </conditionalFormatting>
  <conditionalFormatting sqref="B117">
    <cfRule type="expression" dxfId="16" priority="19">
      <formula>#REF!="Cancelado"</formula>
    </cfRule>
  </conditionalFormatting>
  <conditionalFormatting sqref="B118">
    <cfRule type="expression" dxfId="15" priority="18">
      <formula>#REF!="Cancelado"</formula>
    </cfRule>
  </conditionalFormatting>
  <conditionalFormatting sqref="B118">
    <cfRule type="containsText" dxfId="14" priority="17" operator="containsText" text="999">
      <formula>NOT(ISERROR(SEARCH("999",B118)))</formula>
    </cfRule>
  </conditionalFormatting>
  <conditionalFormatting sqref="B119">
    <cfRule type="containsText" dxfId="13" priority="16" operator="containsText" text="999">
      <formula>NOT(ISERROR(SEARCH("999",B119)))</formula>
    </cfRule>
  </conditionalFormatting>
  <conditionalFormatting sqref="B119:D119">
    <cfRule type="expression" dxfId="12" priority="15">
      <formula>#REF!="Cancelado"</formula>
    </cfRule>
  </conditionalFormatting>
  <conditionalFormatting sqref="B121">
    <cfRule type="containsText" dxfId="11" priority="14" operator="containsText" text="999">
      <formula>NOT(ISERROR(SEARCH("999",B121)))</formula>
    </cfRule>
  </conditionalFormatting>
  <conditionalFormatting sqref="B121:D121">
    <cfRule type="expression" dxfId="10" priority="13">
      <formula>#REF!="Cancelado"</formula>
    </cfRule>
  </conditionalFormatting>
  <conditionalFormatting sqref="B122">
    <cfRule type="containsText" dxfId="9" priority="12" operator="containsText" text="999">
      <formula>NOT(ISERROR(SEARCH("999",B122)))</formula>
    </cfRule>
  </conditionalFormatting>
  <conditionalFormatting sqref="B122:D122">
    <cfRule type="expression" dxfId="8" priority="11">
      <formula>#REF!="Cancelado"</formula>
    </cfRule>
  </conditionalFormatting>
  <conditionalFormatting sqref="B123">
    <cfRule type="containsText" dxfId="7" priority="10" operator="containsText" text="999">
      <formula>NOT(ISERROR(SEARCH("999",B123)))</formula>
    </cfRule>
  </conditionalFormatting>
  <conditionalFormatting sqref="B123:D123">
    <cfRule type="expression" dxfId="6" priority="9">
      <formula>#REF!="Cancelado"</formula>
    </cfRule>
  </conditionalFormatting>
  <conditionalFormatting sqref="B124">
    <cfRule type="containsText" dxfId="5" priority="8" operator="containsText" text="999">
      <formula>NOT(ISERROR(SEARCH("999",B124)))</formula>
    </cfRule>
  </conditionalFormatting>
  <conditionalFormatting sqref="B125">
    <cfRule type="containsText" dxfId="4" priority="6" operator="containsText" text="999">
      <formula>NOT(ISERROR(SEARCH("999",B125)))</formula>
    </cfRule>
  </conditionalFormatting>
  <conditionalFormatting sqref="B125:D125">
    <cfRule type="expression" dxfId="3" priority="5">
      <formula>#REF!="Cancelado"</formula>
    </cfRule>
  </conditionalFormatting>
  <conditionalFormatting sqref="B126:D126">
    <cfRule type="expression" dxfId="2" priority="4">
      <formula>#REF!="Cancelado"</formula>
    </cfRule>
  </conditionalFormatting>
  <conditionalFormatting sqref="B126">
    <cfRule type="containsText" dxfId="1" priority="3" operator="containsText" text="999">
      <formula>NOT(ISERROR(SEARCH("999",B126)))</formula>
    </cfRule>
  </conditionalFormatting>
  <conditionalFormatting sqref="B127">
    <cfRule type="expression" dxfId="0" priority="2">
      <formula>#REF!="Cancelado"</formula>
    </cfRule>
  </conditionalFormatting>
  <printOptions horizontalCentered="1"/>
  <pageMargins left="0.23622047244094491" right="0.23622047244094491" top="0.23622047244094491" bottom="0.23622047244094491" header="2.1" footer="0"/>
  <pageSetup scale="94" fitToHeight="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8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10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10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10" ht="15" customHeight="1" x14ac:dyDescent="0.2">
      <c r="A4" s="6"/>
      <c r="B4" s="6"/>
      <c r="C4" s="6"/>
      <c r="D4" s="6"/>
      <c r="E4" s="6"/>
      <c r="F4" s="6"/>
      <c r="G4" s="6"/>
      <c r="H4" s="8"/>
    </row>
    <row r="5" spans="1:10" ht="15" customHeight="1" x14ac:dyDescent="0.2">
      <c r="A5" s="6"/>
      <c r="B5" s="6"/>
      <c r="C5" s="6"/>
      <c r="D5" s="6"/>
      <c r="E5" s="6"/>
      <c r="F5" s="6"/>
      <c r="G5" s="6"/>
      <c r="H5" s="8"/>
    </row>
    <row r="6" spans="1:10" ht="15" customHeight="1" x14ac:dyDescent="0.2">
      <c r="B6" s="9"/>
      <c r="C6" s="9"/>
      <c r="D6" s="9"/>
      <c r="E6" s="9"/>
      <c r="F6" s="9"/>
      <c r="G6" s="9"/>
      <c r="H6" s="8"/>
    </row>
    <row r="7" spans="1:10" x14ac:dyDescent="0.2">
      <c r="A7" s="10" t="s">
        <v>0</v>
      </c>
      <c r="B7" s="11" t="s">
        <v>117</v>
      </c>
      <c r="C7" s="12" t="s">
        <v>22</v>
      </c>
      <c r="D7" s="13"/>
      <c r="E7" s="14"/>
      <c r="F7" s="15" t="s">
        <v>2</v>
      </c>
      <c r="G7" s="15"/>
    </row>
    <row r="8" spans="1:10" x14ac:dyDescent="0.2">
      <c r="A8" s="16" t="s">
        <v>4</v>
      </c>
      <c r="B8" s="17" t="s">
        <v>115</v>
      </c>
      <c r="C8" s="18" t="s">
        <v>23</v>
      </c>
      <c r="D8" s="19"/>
      <c r="E8" s="20"/>
      <c r="G8" s="21" t="s">
        <v>3</v>
      </c>
    </row>
    <row r="9" spans="1:10" ht="32.25" customHeight="1" x14ac:dyDescent="0.2">
      <c r="A9" s="16"/>
      <c r="B9" s="22"/>
      <c r="C9" s="16"/>
      <c r="E9" s="23"/>
      <c r="G9" s="24" t="s">
        <v>116</v>
      </c>
    </row>
    <row r="10" spans="1:10" x14ac:dyDescent="0.2">
      <c r="A10" s="25" t="s">
        <v>6</v>
      </c>
      <c r="B10" s="26"/>
      <c r="C10" s="27" t="s">
        <v>7</v>
      </c>
      <c r="D10" s="28"/>
      <c r="E10" s="29" t="s">
        <v>8</v>
      </c>
      <c r="F10" s="11"/>
      <c r="G10" s="30" t="s">
        <v>9</v>
      </c>
    </row>
    <row r="11" spans="1:10" ht="15" x14ac:dyDescent="0.25">
      <c r="A11" s="31"/>
      <c r="B11" s="32"/>
      <c r="C11" s="33"/>
      <c r="D11" s="34"/>
      <c r="E11" s="35" t="s">
        <v>10</v>
      </c>
      <c r="F11" s="36"/>
      <c r="G11" s="37" t="s">
        <v>28</v>
      </c>
      <c r="J11" s="38"/>
    </row>
    <row r="12" spans="1:10" ht="15.75" customHeight="1" x14ac:dyDescent="0.25">
      <c r="A12" s="39" t="s">
        <v>24</v>
      </c>
      <c r="B12" s="40"/>
      <c r="C12" s="40"/>
      <c r="D12" s="40"/>
      <c r="E12" s="40"/>
      <c r="F12" s="40"/>
      <c r="G12" s="41"/>
      <c r="H12" s="38"/>
    </row>
    <row r="13" spans="1:10" x14ac:dyDescent="0.2">
      <c r="A13" s="42"/>
      <c r="B13" s="43"/>
      <c r="C13" s="43"/>
      <c r="D13" s="43"/>
      <c r="E13" s="43"/>
      <c r="F13" s="43"/>
      <c r="G13" s="44"/>
    </row>
    <row r="14" spans="1:10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10" x14ac:dyDescent="0.2">
      <c r="A15" s="50"/>
      <c r="B15" s="51"/>
      <c r="C15" s="52"/>
      <c r="D15" s="53"/>
      <c r="E15" s="53"/>
      <c r="F15" s="53"/>
      <c r="G15" s="54"/>
    </row>
    <row r="16" spans="1:10" ht="9.75" customHeight="1" x14ac:dyDescent="0.2">
      <c r="A16" s="55"/>
      <c r="B16" s="56"/>
      <c r="C16" s="57"/>
      <c r="D16" s="58"/>
      <c r="E16" s="58"/>
      <c r="F16" s="58"/>
      <c r="G16" s="59"/>
    </row>
    <row r="17" spans="1:9" ht="9.75" customHeight="1" x14ac:dyDescent="0.2">
      <c r="A17" s="60"/>
      <c r="B17" s="61"/>
      <c r="C17" s="62"/>
      <c r="D17" s="63"/>
      <c r="E17" s="63"/>
      <c r="F17" s="63"/>
      <c r="G17" s="64"/>
    </row>
    <row r="18" spans="1:9" ht="36" x14ac:dyDescent="0.2">
      <c r="A18" s="65" t="s">
        <v>31</v>
      </c>
      <c r="B18" s="66" t="s">
        <v>32</v>
      </c>
      <c r="C18" s="62"/>
      <c r="D18" s="63"/>
      <c r="E18" s="63"/>
      <c r="F18" s="63"/>
      <c r="G18" s="64"/>
    </row>
    <row r="19" spans="1:9" ht="36" x14ac:dyDescent="0.2">
      <c r="A19" s="67" t="s">
        <v>105</v>
      </c>
      <c r="B19" s="66" t="s">
        <v>82</v>
      </c>
      <c r="C19" s="68"/>
      <c r="D19" s="69"/>
      <c r="E19" s="69"/>
      <c r="F19" s="69"/>
      <c r="G19" s="70"/>
    </row>
    <row r="20" spans="1:9" x14ac:dyDescent="0.2">
      <c r="A20" s="71"/>
      <c r="B20" s="72"/>
      <c r="C20" s="73"/>
      <c r="D20" s="74"/>
      <c r="E20" s="75"/>
      <c r="F20" s="75"/>
      <c r="G20" s="76"/>
    </row>
    <row r="21" spans="1:9" s="81" customFormat="1" x14ac:dyDescent="0.2">
      <c r="A21" s="71"/>
      <c r="B21" s="72"/>
      <c r="C21" s="77"/>
      <c r="D21" s="78"/>
      <c r="E21" s="78"/>
      <c r="F21" s="78"/>
      <c r="G21" s="79"/>
      <c r="H21" s="80"/>
      <c r="I21" s="80"/>
    </row>
    <row r="22" spans="1:9" s="81" customFormat="1" x14ac:dyDescent="0.2">
      <c r="A22" s="71"/>
      <c r="B22" s="72"/>
      <c r="C22" s="77"/>
      <c r="D22" s="78"/>
      <c r="E22" s="78"/>
      <c r="F22" s="78"/>
      <c r="G22" s="79"/>
      <c r="H22" s="80"/>
      <c r="I22" s="80"/>
    </row>
    <row r="23" spans="1:9" s="81" customFormat="1" x14ac:dyDescent="0.2">
      <c r="A23" s="71"/>
      <c r="B23" s="72"/>
      <c r="C23" s="77"/>
      <c r="D23" s="78"/>
      <c r="E23" s="78"/>
      <c r="F23" s="78"/>
      <c r="G23" s="79"/>
      <c r="H23" s="80"/>
      <c r="I23" s="80"/>
    </row>
    <row r="24" spans="1:9" s="81" customFormat="1" ht="12" x14ac:dyDescent="0.2">
      <c r="A24" s="71"/>
      <c r="B24" s="72"/>
      <c r="C24" s="82"/>
      <c r="D24" s="83"/>
      <c r="E24" s="83"/>
      <c r="F24" s="83"/>
      <c r="G24" s="76"/>
    </row>
    <row r="25" spans="1:9" s="81" customFormat="1" ht="11.25" customHeight="1" x14ac:dyDescent="0.2">
      <c r="A25" s="71"/>
      <c r="B25" s="72" t="str">
        <f>IFERROR(VLOOKUP(A25,CATÁLOGO!$A$128:$C$827,3,FALSE),"")</f>
        <v/>
      </c>
      <c r="C25" s="82"/>
      <c r="D25" s="83"/>
      <c r="E25" s="83"/>
      <c r="F25" s="83"/>
      <c r="G25" s="76"/>
    </row>
    <row r="26" spans="1:9" s="81" customFormat="1" ht="12" x14ac:dyDescent="0.2">
      <c r="A26" s="84"/>
      <c r="B26" s="85"/>
      <c r="C26" s="82"/>
      <c r="D26" s="83"/>
      <c r="E26" s="83"/>
      <c r="F26" s="83"/>
      <c r="G26" s="76"/>
    </row>
    <row r="27" spans="1:9" s="81" customFormat="1" ht="12" x14ac:dyDescent="0.2">
      <c r="A27" s="84"/>
      <c r="B27" s="85"/>
      <c r="C27" s="82"/>
      <c r="D27" s="83"/>
      <c r="E27" s="83"/>
      <c r="F27" s="83"/>
      <c r="G27" s="76"/>
    </row>
    <row r="28" spans="1:9" s="81" customFormat="1" ht="12" x14ac:dyDescent="0.2">
      <c r="A28" s="84"/>
      <c r="B28" s="85" t="s">
        <v>26</v>
      </c>
      <c r="C28" s="82"/>
      <c r="D28" s="83"/>
      <c r="E28" s="83"/>
      <c r="F28" s="83"/>
      <c r="G28" s="76"/>
    </row>
    <row r="29" spans="1:9" s="81" customFormat="1" ht="12" x14ac:dyDescent="0.2">
      <c r="A29" s="84"/>
      <c r="B29" s="85" t="s">
        <v>27</v>
      </c>
      <c r="C29" s="82"/>
      <c r="D29" s="83"/>
      <c r="E29" s="83"/>
      <c r="F29" s="83"/>
      <c r="G29" s="76"/>
    </row>
    <row r="30" spans="1:9" s="81" customFormat="1" ht="11.25" x14ac:dyDescent="0.2">
      <c r="A30" s="86"/>
    </row>
    <row r="31" spans="1:9" s="81" customFormat="1" ht="11.25" x14ac:dyDescent="0.2">
      <c r="A31" s="86"/>
    </row>
    <row r="32" spans="1:9" s="81" customFormat="1" ht="11.25" x14ac:dyDescent="0.2">
      <c r="A32" s="86"/>
    </row>
    <row r="33" spans="1:1" s="81" customFormat="1" ht="11.25" x14ac:dyDescent="0.2">
      <c r="A33" s="86"/>
    </row>
    <row r="34" spans="1:1" s="81" customFormat="1" ht="11.25" x14ac:dyDescent="0.2">
      <c r="A34" s="86"/>
    </row>
    <row r="35" spans="1:1" s="81" customFormat="1" ht="11.25" x14ac:dyDescent="0.2">
      <c r="A35" s="86"/>
    </row>
    <row r="36" spans="1:1" s="81" customFormat="1" ht="11.25" x14ac:dyDescent="0.2">
      <c r="A36" s="86"/>
    </row>
    <row r="37" spans="1:1" s="81" customFormat="1" ht="11.25" x14ac:dyDescent="0.2">
      <c r="A37" s="86"/>
    </row>
    <row r="38" spans="1:1" s="81" customFormat="1" ht="11.25" x14ac:dyDescent="0.2">
      <c r="A38" s="86"/>
    </row>
    <row r="39" spans="1:1" s="81" customFormat="1" ht="11.25" x14ac:dyDescent="0.2">
      <c r="A39" s="86"/>
    </row>
    <row r="40" spans="1:1" s="81" customFormat="1" ht="11.25" x14ac:dyDescent="0.2">
      <c r="A40" s="86"/>
    </row>
    <row r="41" spans="1:1" s="81" customFormat="1" ht="11.25" x14ac:dyDescent="0.2">
      <c r="A41" s="86"/>
    </row>
    <row r="42" spans="1:1" s="81" customFormat="1" ht="11.25" x14ac:dyDescent="0.2">
      <c r="A42" s="86"/>
    </row>
    <row r="43" spans="1:1" s="81" customFormat="1" ht="11.25" x14ac:dyDescent="0.2">
      <c r="A43" s="86"/>
    </row>
    <row r="44" spans="1:1" s="81" customFormat="1" ht="11.25" x14ac:dyDescent="0.2">
      <c r="A44" s="86"/>
    </row>
    <row r="45" spans="1:1" s="81" customFormat="1" ht="11.25" x14ac:dyDescent="0.2">
      <c r="A45" s="86"/>
    </row>
    <row r="46" spans="1:1" s="81" customFormat="1" ht="11.25" x14ac:dyDescent="0.2">
      <c r="A46" s="86"/>
    </row>
    <row r="47" spans="1:1" s="81" customFormat="1" ht="11.25" x14ac:dyDescent="0.2">
      <c r="A47" s="86"/>
    </row>
    <row r="48" spans="1:1" s="81" customFormat="1" ht="11.25" x14ac:dyDescent="0.2">
      <c r="A48" s="86"/>
    </row>
    <row r="49" spans="1:1" s="81" customFormat="1" ht="11.25" x14ac:dyDescent="0.2">
      <c r="A49" s="86"/>
    </row>
    <row r="50" spans="1:1" s="81" customFormat="1" ht="11.25" x14ac:dyDescent="0.2">
      <c r="A50" s="86"/>
    </row>
    <row r="51" spans="1:1" s="81" customFormat="1" ht="11.25" x14ac:dyDescent="0.2">
      <c r="A51" s="86"/>
    </row>
    <row r="52" spans="1:1" s="81" customFormat="1" ht="11.25" x14ac:dyDescent="0.2">
      <c r="A52" s="86"/>
    </row>
    <row r="53" spans="1:1" s="81" customFormat="1" ht="11.25" x14ac:dyDescent="0.2">
      <c r="A53" s="86"/>
    </row>
    <row r="54" spans="1:1" s="81" customFormat="1" ht="11.25" x14ac:dyDescent="0.2">
      <c r="A54" s="86"/>
    </row>
    <row r="55" spans="1:1" s="81" customFormat="1" ht="11.25" x14ac:dyDescent="0.2">
      <c r="A55" s="86"/>
    </row>
    <row r="56" spans="1:1" s="81" customFormat="1" ht="11.25" x14ac:dyDescent="0.2">
      <c r="A56" s="86"/>
    </row>
    <row r="57" spans="1:1" s="81" customFormat="1" ht="11.25" x14ac:dyDescent="0.2">
      <c r="A57" s="86"/>
    </row>
    <row r="58" spans="1:1" s="81" customFormat="1" ht="11.25" x14ac:dyDescent="0.2">
      <c r="A58" s="86"/>
    </row>
    <row r="59" spans="1:1" s="81" customFormat="1" ht="11.25" x14ac:dyDescent="0.2">
      <c r="A59" s="86"/>
    </row>
    <row r="60" spans="1:1" s="81" customFormat="1" ht="11.25" x14ac:dyDescent="0.2">
      <c r="A60" s="86"/>
    </row>
    <row r="61" spans="1:1" s="81" customFormat="1" ht="11.25" x14ac:dyDescent="0.2">
      <c r="A61" s="86"/>
    </row>
    <row r="62" spans="1:1" s="81" customFormat="1" ht="11.25" x14ac:dyDescent="0.2">
      <c r="A62" s="86"/>
    </row>
    <row r="63" spans="1:1" s="81" customFormat="1" ht="11.25" x14ac:dyDescent="0.2">
      <c r="A63" s="86"/>
    </row>
    <row r="64" spans="1:1" s="81" customFormat="1" ht="11.25" x14ac:dyDescent="0.2">
      <c r="A64" s="86"/>
    </row>
    <row r="65" spans="1:1" s="81" customFormat="1" ht="11.25" x14ac:dyDescent="0.2">
      <c r="A65" s="86"/>
    </row>
    <row r="66" spans="1:1" s="81" customFormat="1" ht="11.25" x14ac:dyDescent="0.2">
      <c r="A66" s="86"/>
    </row>
    <row r="67" spans="1:1" s="81" customFormat="1" ht="11.25" x14ac:dyDescent="0.2">
      <c r="A67" s="86"/>
    </row>
    <row r="68" spans="1:1" s="81" customFormat="1" ht="11.25" x14ac:dyDescent="0.2">
      <c r="A68" s="86"/>
    </row>
    <row r="69" spans="1:1" s="81" customFormat="1" ht="11.25" x14ac:dyDescent="0.2">
      <c r="A69" s="86"/>
    </row>
    <row r="70" spans="1:1" s="81" customFormat="1" ht="11.25" x14ac:dyDescent="0.2">
      <c r="A70" s="86"/>
    </row>
    <row r="71" spans="1:1" s="81" customFormat="1" ht="11.25" x14ac:dyDescent="0.2">
      <c r="A71" s="86"/>
    </row>
    <row r="72" spans="1:1" s="81" customFormat="1" ht="11.25" x14ac:dyDescent="0.2">
      <c r="A72" s="86"/>
    </row>
    <row r="73" spans="1:1" s="81" customFormat="1" ht="11.25" x14ac:dyDescent="0.2">
      <c r="A73" s="86"/>
    </row>
    <row r="74" spans="1:1" s="81" customFormat="1" ht="11.25" x14ac:dyDescent="0.2">
      <c r="A74" s="86"/>
    </row>
    <row r="75" spans="1:1" s="81" customFormat="1" ht="11.25" x14ac:dyDescent="0.2">
      <c r="A75" s="86"/>
    </row>
    <row r="76" spans="1:1" s="81" customFormat="1" ht="11.25" x14ac:dyDescent="0.2">
      <c r="A76" s="86"/>
    </row>
    <row r="77" spans="1:1" s="81" customFormat="1" ht="11.25" x14ac:dyDescent="0.2"/>
    <row r="78" spans="1:1" s="81" customFormat="1" ht="11.25" x14ac:dyDescent="0.2"/>
    <row r="79" spans="1:1" s="81" customFormat="1" ht="11.25" x14ac:dyDescent="0.2"/>
    <row r="80" spans="1:1" s="81" customFormat="1" ht="11.25" x14ac:dyDescent="0.2"/>
    <row r="81" s="81" customFormat="1" ht="11.25" x14ac:dyDescent="0.2"/>
    <row r="82" s="81" customFormat="1" ht="11.25" x14ac:dyDescent="0.2"/>
    <row r="83" s="81" customFormat="1" ht="11.25" x14ac:dyDescent="0.2"/>
    <row r="84" s="81" customFormat="1" ht="11.25" x14ac:dyDescent="0.2"/>
    <row r="85" s="81" customFormat="1" ht="11.25" x14ac:dyDescent="0.2"/>
    <row r="86" s="81" customFormat="1" ht="11.25" x14ac:dyDescent="0.2"/>
    <row r="87" s="81" customFormat="1" ht="11.25" x14ac:dyDescent="0.2"/>
    <row r="88" s="81" customFormat="1" ht="11.25" x14ac:dyDescent="0.2"/>
    <row r="89" s="81" customFormat="1" ht="11.25" x14ac:dyDescent="0.2"/>
    <row r="90" s="81" customFormat="1" ht="11.25" x14ac:dyDescent="0.2"/>
    <row r="91" s="81" customFormat="1" ht="11.25" x14ac:dyDescent="0.2"/>
    <row r="92" s="81" customFormat="1" ht="11.25" x14ac:dyDescent="0.2"/>
    <row r="93" s="81" customFormat="1" ht="11.25" x14ac:dyDescent="0.2"/>
    <row r="94" s="81" customFormat="1" ht="11.25" x14ac:dyDescent="0.2"/>
    <row r="95" s="81" customFormat="1" ht="11.25" x14ac:dyDescent="0.2"/>
    <row r="96" s="81" customFormat="1" ht="11.25" x14ac:dyDescent="0.2"/>
    <row r="97" s="81" customFormat="1" ht="11.25" x14ac:dyDescent="0.2"/>
    <row r="98" s="81" customFormat="1" ht="11.25" x14ac:dyDescent="0.2"/>
    <row r="99" s="81" customFormat="1" ht="11.25" x14ac:dyDescent="0.2"/>
    <row r="100" s="81" customFormat="1" ht="11.25" x14ac:dyDescent="0.2"/>
    <row r="101" s="81" customFormat="1" ht="11.25" x14ac:dyDescent="0.2"/>
    <row r="102" s="81" customFormat="1" ht="11.25" x14ac:dyDescent="0.2"/>
    <row r="103" s="81" customFormat="1" ht="11.25" x14ac:dyDescent="0.2"/>
    <row r="104" s="81" customFormat="1" ht="11.25" x14ac:dyDescent="0.2"/>
    <row r="105" s="81" customFormat="1" ht="11.25" x14ac:dyDescent="0.2"/>
    <row r="106" s="81" customFormat="1" ht="11.25" x14ac:dyDescent="0.2"/>
    <row r="107" s="81" customFormat="1" ht="11.25" x14ac:dyDescent="0.2"/>
    <row r="108" s="81" customFormat="1" ht="11.25" x14ac:dyDescent="0.2"/>
    <row r="109" s="81" customFormat="1" ht="11.25" x14ac:dyDescent="0.2"/>
    <row r="110" s="81" customFormat="1" ht="11.25" x14ac:dyDescent="0.2"/>
    <row r="111" s="81" customFormat="1" ht="11.25" x14ac:dyDescent="0.2"/>
    <row r="112" s="81" customFormat="1" ht="11.25" x14ac:dyDescent="0.2"/>
    <row r="113" s="81" customFormat="1" ht="11.25" x14ac:dyDescent="0.2"/>
    <row r="114" s="81" customFormat="1" ht="11.25" x14ac:dyDescent="0.2"/>
    <row r="115" s="81" customFormat="1" ht="11.25" x14ac:dyDescent="0.2"/>
    <row r="116" s="81" customFormat="1" ht="11.25" x14ac:dyDescent="0.2"/>
    <row r="117" s="81" customFormat="1" ht="11.25" x14ac:dyDescent="0.2"/>
    <row r="118" s="81" customFormat="1" ht="11.25" x14ac:dyDescent="0.2"/>
    <row r="119" s="81" customFormat="1" ht="11.25" x14ac:dyDescent="0.2"/>
    <row r="120" s="81" customFormat="1" ht="11.25" x14ac:dyDescent="0.2"/>
    <row r="121" s="81" customFormat="1" ht="11.25" x14ac:dyDescent="0.2"/>
    <row r="122" s="81" customFormat="1" ht="11.25" x14ac:dyDescent="0.2"/>
    <row r="123" s="81" customFormat="1" ht="11.25" x14ac:dyDescent="0.2"/>
    <row r="124" s="81" customFormat="1" ht="11.25" x14ac:dyDescent="0.2"/>
    <row r="125" s="81" customFormat="1" ht="11.25" x14ac:dyDescent="0.2"/>
    <row r="126" s="81" customFormat="1" ht="11.25" x14ac:dyDescent="0.2"/>
    <row r="127" s="81" customFormat="1" ht="11.25" x14ac:dyDescent="0.2"/>
    <row r="128" s="81" customFormat="1" ht="11.25" x14ac:dyDescent="0.2"/>
    <row r="129" s="81" customFormat="1" ht="11.25" x14ac:dyDescent="0.2"/>
    <row r="130" s="81" customFormat="1" ht="11.25" x14ac:dyDescent="0.2"/>
    <row r="131" s="81" customFormat="1" ht="11.25" x14ac:dyDescent="0.2"/>
    <row r="132" s="81" customFormat="1" ht="11.25" x14ac:dyDescent="0.2"/>
    <row r="133" s="81" customFormat="1" ht="11.25" x14ac:dyDescent="0.2"/>
    <row r="134" s="81" customFormat="1" ht="11.25" x14ac:dyDescent="0.2"/>
    <row r="135" s="81" customFormat="1" ht="11.25" x14ac:dyDescent="0.2"/>
    <row r="136" s="81" customFormat="1" ht="11.25" x14ac:dyDescent="0.2"/>
    <row r="137" s="81" customFormat="1" ht="11.25" x14ac:dyDescent="0.2"/>
    <row r="138" s="81" customFormat="1" ht="11.25" x14ac:dyDescent="0.2"/>
    <row r="139" s="81" customFormat="1" ht="11.25" x14ac:dyDescent="0.2"/>
    <row r="140" s="81" customFormat="1" ht="11.25" x14ac:dyDescent="0.2"/>
    <row r="141" s="81" customFormat="1" ht="11.25" x14ac:dyDescent="0.2"/>
    <row r="142" s="81" customFormat="1" ht="11.25" x14ac:dyDescent="0.2"/>
    <row r="143" s="81" customFormat="1" ht="11.25" x14ac:dyDescent="0.2"/>
    <row r="144" s="81" customFormat="1" ht="11.25" x14ac:dyDescent="0.2"/>
    <row r="145" s="81" customFormat="1" ht="11.25" x14ac:dyDescent="0.2"/>
    <row r="146" s="81" customFormat="1" ht="11.25" x14ac:dyDescent="0.2"/>
    <row r="147" s="81" customFormat="1" ht="11.25" x14ac:dyDescent="0.2"/>
    <row r="148" s="81" customFormat="1" ht="11.25" x14ac:dyDescent="0.2"/>
    <row r="149" s="81" customFormat="1" ht="11.25" x14ac:dyDescent="0.2"/>
    <row r="150" s="81" customFormat="1" ht="11.25" x14ac:dyDescent="0.2"/>
    <row r="151" s="81" customFormat="1" ht="11.25" x14ac:dyDescent="0.2"/>
    <row r="152" s="81" customFormat="1" ht="11.25" x14ac:dyDescent="0.2"/>
    <row r="153" s="81" customFormat="1" ht="11.25" x14ac:dyDescent="0.2"/>
    <row r="154" s="81" customFormat="1" ht="11.25" x14ac:dyDescent="0.2"/>
    <row r="155" s="81" customFormat="1" ht="11.25" x14ac:dyDescent="0.2"/>
    <row r="156" s="81" customFormat="1" ht="11.25" x14ac:dyDescent="0.2"/>
    <row r="157" s="81" customFormat="1" ht="11.25" x14ac:dyDescent="0.2"/>
    <row r="158" s="81" customFormat="1" ht="11.25" x14ac:dyDescent="0.2"/>
    <row r="159" s="81" customFormat="1" ht="11.25" x14ac:dyDescent="0.2"/>
    <row r="160" s="81" customFormat="1" ht="11.25" x14ac:dyDescent="0.2"/>
    <row r="161" s="81" customFormat="1" ht="11.25" x14ac:dyDescent="0.2"/>
    <row r="162" s="81" customFormat="1" ht="11.25" x14ac:dyDescent="0.2"/>
    <row r="163" s="81" customFormat="1" ht="11.25" x14ac:dyDescent="0.2"/>
    <row r="164" s="81" customFormat="1" ht="11.25" x14ac:dyDescent="0.2"/>
    <row r="165" s="81" customFormat="1" ht="11.25" x14ac:dyDescent="0.2"/>
    <row r="166" s="81" customFormat="1" ht="11.25" x14ac:dyDescent="0.2"/>
    <row r="167" s="81" customFormat="1" ht="11.25" x14ac:dyDescent="0.2"/>
    <row r="168" s="81" customFormat="1" ht="11.25" x14ac:dyDescent="0.2"/>
    <row r="169" s="81" customFormat="1" ht="11.25" x14ac:dyDescent="0.2"/>
    <row r="170" s="81" customFormat="1" ht="11.25" x14ac:dyDescent="0.2"/>
    <row r="171" s="81" customFormat="1" ht="11.25" x14ac:dyDescent="0.2"/>
    <row r="172" s="81" customFormat="1" ht="11.25" x14ac:dyDescent="0.2"/>
    <row r="173" s="81" customFormat="1" ht="11.25" x14ac:dyDescent="0.2"/>
    <row r="174" s="81" customFormat="1" ht="11.25" x14ac:dyDescent="0.2"/>
    <row r="175" s="81" customFormat="1" ht="11.25" x14ac:dyDescent="0.2"/>
    <row r="176" s="81" customFormat="1" ht="11.25" x14ac:dyDescent="0.2"/>
    <row r="177" s="81" customFormat="1" ht="11.25" x14ac:dyDescent="0.2"/>
    <row r="178" s="81" customFormat="1" ht="11.25" x14ac:dyDescent="0.2"/>
    <row r="179" s="81" customFormat="1" ht="11.25" x14ac:dyDescent="0.2"/>
    <row r="180" s="81" customFormat="1" ht="11.25" x14ac:dyDescent="0.2"/>
    <row r="181" s="81" customFormat="1" ht="11.25" x14ac:dyDescent="0.2"/>
    <row r="182" s="81" customFormat="1" ht="11.25" x14ac:dyDescent="0.2"/>
    <row r="183" s="81" customFormat="1" ht="11.25" x14ac:dyDescent="0.2"/>
    <row r="184" s="81" customFormat="1" ht="11.25" x14ac:dyDescent="0.2"/>
    <row r="185" s="81" customFormat="1" ht="11.25" x14ac:dyDescent="0.2"/>
    <row r="186" s="81" customFormat="1" ht="11.25" x14ac:dyDescent="0.2"/>
    <row r="187" s="81" customFormat="1" ht="11.25" x14ac:dyDescent="0.2"/>
    <row r="188" s="81" customFormat="1" ht="11.25" x14ac:dyDescent="0.2"/>
    <row r="189" s="81" customFormat="1" ht="11.25" x14ac:dyDescent="0.2"/>
    <row r="190" s="81" customFormat="1" ht="11.25" x14ac:dyDescent="0.2"/>
    <row r="191" s="81" customFormat="1" ht="11.25" x14ac:dyDescent="0.2"/>
    <row r="192" s="81" customFormat="1" ht="11.25" x14ac:dyDescent="0.2"/>
    <row r="193" s="81" customFormat="1" ht="11.25" x14ac:dyDescent="0.2"/>
    <row r="194" s="81" customFormat="1" ht="11.25" x14ac:dyDescent="0.2"/>
    <row r="195" s="81" customFormat="1" ht="11.25" x14ac:dyDescent="0.2"/>
    <row r="196" s="81" customFormat="1" ht="11.25" x14ac:dyDescent="0.2"/>
    <row r="197" s="81" customFormat="1" ht="11.25" x14ac:dyDescent="0.2"/>
    <row r="198" s="81" customFormat="1" ht="11.25" x14ac:dyDescent="0.2"/>
    <row r="199" s="81" customFormat="1" ht="11.25" x14ac:dyDescent="0.2"/>
    <row r="200" s="81" customFormat="1" ht="11.25" x14ac:dyDescent="0.2"/>
    <row r="201" s="81" customFormat="1" ht="11.25" x14ac:dyDescent="0.2"/>
    <row r="202" s="81" customFormat="1" ht="11.25" x14ac:dyDescent="0.2"/>
    <row r="203" s="81" customFormat="1" ht="11.25" x14ac:dyDescent="0.2"/>
    <row r="204" s="81" customFormat="1" ht="11.25" x14ac:dyDescent="0.2"/>
    <row r="205" s="81" customFormat="1" ht="11.25" x14ac:dyDescent="0.2"/>
    <row r="206" s="81" customFormat="1" ht="11.25" x14ac:dyDescent="0.2"/>
    <row r="207" s="81" customFormat="1" ht="11.25" x14ac:dyDescent="0.2"/>
    <row r="208" s="81" customFormat="1" ht="11.25" x14ac:dyDescent="0.2"/>
    <row r="209" s="81" customFormat="1" ht="11.25" x14ac:dyDescent="0.2"/>
    <row r="210" s="81" customFormat="1" ht="11.25" x14ac:dyDescent="0.2"/>
    <row r="211" s="81" customFormat="1" ht="11.25" x14ac:dyDescent="0.2"/>
    <row r="212" s="81" customFormat="1" ht="11.25" x14ac:dyDescent="0.2"/>
    <row r="213" s="81" customFormat="1" ht="11.25" x14ac:dyDescent="0.2"/>
    <row r="214" s="81" customFormat="1" ht="11.25" x14ac:dyDescent="0.2"/>
    <row r="215" s="81" customFormat="1" ht="11.25" x14ac:dyDescent="0.2"/>
    <row r="216" s="81" customFormat="1" ht="11.25" x14ac:dyDescent="0.2"/>
    <row r="217" s="81" customFormat="1" ht="11.25" x14ac:dyDescent="0.2"/>
    <row r="218" s="81" customFormat="1" ht="11.25" x14ac:dyDescent="0.2"/>
    <row r="219" s="81" customFormat="1" ht="11.25" x14ac:dyDescent="0.2"/>
    <row r="220" s="81" customFormat="1" ht="11.25" x14ac:dyDescent="0.2"/>
    <row r="221" s="81" customFormat="1" ht="11.25" x14ac:dyDescent="0.2"/>
    <row r="222" s="81" customFormat="1" ht="11.25" x14ac:dyDescent="0.2"/>
    <row r="223" s="81" customFormat="1" ht="11.25" x14ac:dyDescent="0.2"/>
    <row r="224" s="81" customFormat="1" ht="11.25" x14ac:dyDescent="0.2"/>
    <row r="225" s="81" customFormat="1" ht="11.25" x14ac:dyDescent="0.2"/>
    <row r="226" s="81" customFormat="1" ht="11.25" x14ac:dyDescent="0.2"/>
    <row r="227" s="81" customFormat="1" ht="11.25" x14ac:dyDescent="0.2"/>
    <row r="228" s="81" customFormat="1" ht="11.25" x14ac:dyDescent="0.2"/>
    <row r="229" s="81" customFormat="1" ht="11.25" x14ac:dyDescent="0.2"/>
    <row r="230" s="81" customFormat="1" ht="11.25" x14ac:dyDescent="0.2"/>
    <row r="231" s="81" customFormat="1" ht="11.25" x14ac:dyDescent="0.2"/>
    <row r="232" s="81" customFormat="1" ht="11.25" x14ac:dyDescent="0.2"/>
    <row r="233" s="81" customFormat="1" ht="11.25" x14ac:dyDescent="0.2"/>
    <row r="234" s="81" customFormat="1" ht="11.25" x14ac:dyDescent="0.2"/>
    <row r="235" s="81" customFormat="1" ht="11.25" x14ac:dyDescent="0.2"/>
    <row r="236" s="81" customFormat="1" ht="11.25" x14ac:dyDescent="0.2"/>
    <row r="237" s="81" customFormat="1" ht="11.25" x14ac:dyDescent="0.2"/>
    <row r="238" s="81" customFormat="1" ht="11.25" x14ac:dyDescent="0.2"/>
    <row r="239" s="81" customFormat="1" ht="11.25" x14ac:dyDescent="0.2"/>
    <row r="240" s="81" customFormat="1" ht="11.25" x14ac:dyDescent="0.2"/>
    <row r="241" s="81" customFormat="1" ht="11.25" x14ac:dyDescent="0.2"/>
    <row r="242" s="81" customFormat="1" ht="11.25" x14ac:dyDescent="0.2"/>
    <row r="243" s="81" customFormat="1" ht="11.25" x14ac:dyDescent="0.2"/>
    <row r="244" s="81" customFormat="1" ht="11.25" x14ac:dyDescent="0.2"/>
    <row r="245" s="81" customFormat="1" ht="11.25" x14ac:dyDescent="0.2"/>
    <row r="246" s="81" customFormat="1" ht="11.25" x14ac:dyDescent="0.2"/>
    <row r="247" s="81" customFormat="1" ht="11.25" x14ac:dyDescent="0.2"/>
    <row r="248" s="81" customFormat="1" ht="11.25" x14ac:dyDescent="0.2"/>
    <row r="249" s="81" customFormat="1" ht="11.25" x14ac:dyDescent="0.2"/>
    <row r="250" s="81" customFormat="1" ht="11.25" x14ac:dyDescent="0.2"/>
    <row r="251" s="81" customFormat="1" ht="11.25" x14ac:dyDescent="0.2"/>
    <row r="252" s="81" customFormat="1" ht="11.25" x14ac:dyDescent="0.2"/>
    <row r="253" s="81" customFormat="1" ht="11.25" x14ac:dyDescent="0.2"/>
    <row r="254" s="81" customFormat="1" ht="11.25" x14ac:dyDescent="0.2"/>
    <row r="255" s="81" customFormat="1" ht="11.25" x14ac:dyDescent="0.2"/>
    <row r="256" s="81" customFormat="1" ht="11.25" x14ac:dyDescent="0.2"/>
    <row r="257" s="81" customFormat="1" ht="11.25" x14ac:dyDescent="0.2"/>
    <row r="258" s="81" customFormat="1" ht="11.25" x14ac:dyDescent="0.2"/>
    <row r="259" s="81" customFormat="1" ht="11.25" x14ac:dyDescent="0.2"/>
    <row r="260" s="81" customFormat="1" ht="11.25" x14ac:dyDescent="0.2"/>
    <row r="261" s="81" customFormat="1" ht="11.25" x14ac:dyDescent="0.2"/>
    <row r="262" s="81" customFormat="1" ht="11.25" x14ac:dyDescent="0.2"/>
    <row r="263" s="81" customFormat="1" ht="11.25" x14ac:dyDescent="0.2"/>
    <row r="264" s="81" customFormat="1" ht="11.25" x14ac:dyDescent="0.2"/>
    <row r="265" s="81" customFormat="1" ht="11.25" x14ac:dyDescent="0.2"/>
    <row r="266" s="81" customFormat="1" ht="11.25" x14ac:dyDescent="0.2"/>
    <row r="267" s="81" customFormat="1" ht="11.25" x14ac:dyDescent="0.2"/>
    <row r="268" s="81" customFormat="1" ht="11.25" x14ac:dyDescent="0.2"/>
    <row r="269" s="81" customFormat="1" ht="11.25" x14ac:dyDescent="0.2"/>
    <row r="270" s="81" customFormat="1" ht="11.25" x14ac:dyDescent="0.2"/>
    <row r="271" s="81" customFormat="1" ht="11.25" x14ac:dyDescent="0.2"/>
    <row r="272" s="81" customFormat="1" ht="11.25" x14ac:dyDescent="0.2"/>
    <row r="273" s="81" customFormat="1" ht="11.25" x14ac:dyDescent="0.2"/>
    <row r="274" s="81" customFormat="1" ht="11.25" x14ac:dyDescent="0.2"/>
    <row r="275" s="81" customFormat="1" ht="11.25" x14ac:dyDescent="0.2"/>
    <row r="276" s="81" customFormat="1" ht="11.25" x14ac:dyDescent="0.2"/>
    <row r="277" s="81" customFormat="1" ht="11.25" x14ac:dyDescent="0.2"/>
    <row r="278" s="81" customFormat="1" ht="11.25" x14ac:dyDescent="0.2"/>
    <row r="279" s="81" customFormat="1" ht="11.25" x14ac:dyDescent="0.2"/>
    <row r="280" s="81" customFormat="1" ht="11.25" x14ac:dyDescent="0.2"/>
    <row r="281" s="81" customFormat="1" ht="11.25" x14ac:dyDescent="0.2"/>
    <row r="282" s="81" customFormat="1" ht="11.25" x14ac:dyDescent="0.2"/>
    <row r="283" s="81" customFormat="1" ht="11.25" x14ac:dyDescent="0.2"/>
    <row r="284" s="81" customFormat="1" ht="11.25" x14ac:dyDescent="0.2"/>
    <row r="285" s="81" customFormat="1" ht="11.25" x14ac:dyDescent="0.2"/>
    <row r="286" s="81" customFormat="1" ht="11.25" x14ac:dyDescent="0.2"/>
    <row r="287" s="81" customFormat="1" ht="11.25" x14ac:dyDescent="0.2"/>
    <row r="288" s="81" customFormat="1" ht="11.25" x14ac:dyDescent="0.2"/>
    <row r="289" s="81" customFormat="1" ht="11.25" x14ac:dyDescent="0.2"/>
    <row r="290" s="81" customFormat="1" ht="11.25" x14ac:dyDescent="0.2"/>
    <row r="291" s="81" customFormat="1" ht="11.25" x14ac:dyDescent="0.2"/>
    <row r="292" s="81" customFormat="1" ht="11.25" x14ac:dyDescent="0.2"/>
    <row r="293" s="81" customFormat="1" ht="11.25" x14ac:dyDescent="0.2"/>
    <row r="294" s="81" customFormat="1" ht="11.25" x14ac:dyDescent="0.2"/>
    <row r="295" s="81" customFormat="1" ht="11.25" x14ac:dyDescent="0.2"/>
    <row r="296" s="81" customFormat="1" ht="11.25" x14ac:dyDescent="0.2"/>
    <row r="297" s="81" customFormat="1" ht="11.25" x14ac:dyDescent="0.2"/>
    <row r="298" s="81" customFormat="1" ht="11.25" x14ac:dyDescent="0.2"/>
    <row r="299" s="81" customFormat="1" ht="11.25" x14ac:dyDescent="0.2"/>
    <row r="300" s="81" customFormat="1" ht="11.25" x14ac:dyDescent="0.2"/>
    <row r="301" s="81" customFormat="1" ht="11.25" x14ac:dyDescent="0.2"/>
    <row r="302" s="81" customFormat="1" ht="11.25" x14ac:dyDescent="0.2"/>
    <row r="303" s="81" customFormat="1" ht="11.25" x14ac:dyDescent="0.2"/>
    <row r="304" s="81" customFormat="1" ht="11.25" x14ac:dyDescent="0.2"/>
    <row r="305" s="81" customFormat="1" ht="11.25" x14ac:dyDescent="0.2"/>
    <row r="306" s="81" customFormat="1" ht="11.25" x14ac:dyDescent="0.2"/>
    <row r="307" s="81" customFormat="1" ht="11.25" x14ac:dyDescent="0.2"/>
    <row r="308" s="81" customFormat="1" ht="11.25" x14ac:dyDescent="0.2"/>
    <row r="309" s="81" customFormat="1" ht="11.25" x14ac:dyDescent="0.2"/>
    <row r="310" s="81" customFormat="1" ht="11.25" x14ac:dyDescent="0.2"/>
    <row r="311" s="81" customFormat="1" ht="11.25" x14ac:dyDescent="0.2"/>
    <row r="312" s="81" customFormat="1" ht="11.25" x14ac:dyDescent="0.2"/>
    <row r="313" s="81" customFormat="1" ht="11.25" x14ac:dyDescent="0.2"/>
    <row r="314" s="81" customFormat="1" ht="11.25" x14ac:dyDescent="0.2"/>
    <row r="315" s="81" customFormat="1" ht="11.25" x14ac:dyDescent="0.2"/>
    <row r="316" s="81" customFormat="1" ht="11.25" x14ac:dyDescent="0.2"/>
    <row r="317" s="81" customFormat="1" ht="11.25" x14ac:dyDescent="0.2"/>
    <row r="318" s="81" customFormat="1" ht="11.25" x14ac:dyDescent="0.2"/>
    <row r="319" s="81" customFormat="1" ht="11.25" x14ac:dyDescent="0.2"/>
    <row r="320" s="81" customFormat="1" ht="11.25" x14ac:dyDescent="0.2"/>
    <row r="321" s="81" customFormat="1" ht="11.25" x14ac:dyDescent="0.2"/>
    <row r="322" s="81" customFormat="1" ht="11.25" x14ac:dyDescent="0.2"/>
    <row r="323" s="81" customFormat="1" ht="11.25" x14ac:dyDescent="0.2"/>
    <row r="324" s="81" customFormat="1" ht="11.25" x14ac:dyDescent="0.2"/>
    <row r="325" s="81" customFormat="1" ht="11.25" x14ac:dyDescent="0.2"/>
    <row r="326" s="81" customFormat="1" ht="11.25" x14ac:dyDescent="0.2"/>
    <row r="327" s="81" customFormat="1" ht="11.25" x14ac:dyDescent="0.2"/>
    <row r="328" s="81" customFormat="1" ht="11.25" x14ac:dyDescent="0.2"/>
    <row r="329" s="81" customFormat="1" ht="11.25" x14ac:dyDescent="0.2"/>
    <row r="330" s="81" customFormat="1" ht="11.25" x14ac:dyDescent="0.2"/>
    <row r="331" s="81" customFormat="1" ht="11.25" x14ac:dyDescent="0.2"/>
    <row r="332" s="81" customFormat="1" ht="11.25" x14ac:dyDescent="0.2"/>
    <row r="333" s="81" customFormat="1" ht="11.25" x14ac:dyDescent="0.2"/>
    <row r="334" s="81" customFormat="1" ht="11.25" x14ac:dyDescent="0.2"/>
    <row r="335" s="81" customFormat="1" ht="11.25" x14ac:dyDescent="0.2"/>
    <row r="336" s="81" customFormat="1" ht="11.25" x14ac:dyDescent="0.2"/>
    <row r="337" s="81" customFormat="1" ht="11.25" x14ac:dyDescent="0.2"/>
    <row r="338" s="81" customFormat="1" ht="11.25" x14ac:dyDescent="0.2"/>
    <row r="339" s="81" customFormat="1" ht="11.25" x14ac:dyDescent="0.2"/>
    <row r="340" s="81" customFormat="1" ht="11.25" x14ac:dyDescent="0.2"/>
    <row r="341" s="81" customFormat="1" ht="11.25" x14ac:dyDescent="0.2"/>
    <row r="342" s="81" customFormat="1" ht="11.25" x14ac:dyDescent="0.2"/>
    <row r="343" s="81" customFormat="1" ht="11.25" x14ac:dyDescent="0.2"/>
    <row r="344" s="81" customFormat="1" ht="11.25" x14ac:dyDescent="0.2"/>
    <row r="345" s="81" customFormat="1" ht="11.25" x14ac:dyDescent="0.2"/>
    <row r="346" s="81" customFormat="1" ht="11.25" x14ac:dyDescent="0.2"/>
    <row r="347" s="81" customFormat="1" ht="11.25" x14ac:dyDescent="0.2"/>
    <row r="348" s="81" customFormat="1" ht="11.25" x14ac:dyDescent="0.2"/>
    <row r="349" s="81" customFormat="1" ht="11.25" x14ac:dyDescent="0.2"/>
    <row r="350" s="81" customFormat="1" ht="11.25" x14ac:dyDescent="0.2"/>
    <row r="351" s="81" customFormat="1" ht="11.25" x14ac:dyDescent="0.2"/>
    <row r="352" s="81" customFormat="1" ht="11.25" x14ac:dyDescent="0.2"/>
    <row r="353" s="81" customFormat="1" ht="11.25" x14ac:dyDescent="0.2"/>
    <row r="354" s="81" customFormat="1" ht="11.25" x14ac:dyDescent="0.2"/>
    <row r="355" s="81" customFormat="1" ht="11.25" x14ac:dyDescent="0.2"/>
    <row r="356" s="81" customFormat="1" ht="11.25" x14ac:dyDescent="0.2"/>
    <row r="357" s="81" customFormat="1" ht="11.25" x14ac:dyDescent="0.2"/>
    <row r="358" s="81" customFormat="1" ht="11.25" x14ac:dyDescent="0.2"/>
    <row r="359" s="81" customFormat="1" ht="11.25" x14ac:dyDescent="0.2"/>
    <row r="360" s="81" customFormat="1" ht="11.25" x14ac:dyDescent="0.2"/>
    <row r="361" s="81" customFormat="1" ht="11.25" x14ac:dyDescent="0.2"/>
    <row r="362" s="81" customFormat="1" ht="11.25" x14ac:dyDescent="0.2"/>
    <row r="363" s="81" customFormat="1" ht="11.25" x14ac:dyDescent="0.2"/>
    <row r="364" s="81" customFormat="1" ht="11.25" x14ac:dyDescent="0.2"/>
    <row r="365" s="81" customFormat="1" ht="11.25" x14ac:dyDescent="0.2"/>
    <row r="366" s="81" customFormat="1" ht="11.25" x14ac:dyDescent="0.2"/>
    <row r="367" s="81" customFormat="1" ht="11.25" x14ac:dyDescent="0.2"/>
    <row r="368" s="81" customFormat="1" ht="11.25" x14ac:dyDescent="0.2"/>
    <row r="369" s="81" customFormat="1" ht="11.25" x14ac:dyDescent="0.2"/>
    <row r="370" s="81" customFormat="1" ht="11.25" x14ac:dyDescent="0.2"/>
    <row r="371" s="81" customFormat="1" ht="11.25" x14ac:dyDescent="0.2"/>
    <row r="372" s="81" customFormat="1" ht="11.25" x14ac:dyDescent="0.2"/>
    <row r="373" s="81" customFormat="1" ht="11.25" x14ac:dyDescent="0.2"/>
    <row r="374" s="81" customFormat="1" ht="11.25" x14ac:dyDescent="0.2"/>
    <row r="375" s="81" customFormat="1" ht="11.25" x14ac:dyDescent="0.2"/>
    <row r="376" s="81" customFormat="1" ht="11.25" x14ac:dyDescent="0.2"/>
    <row r="377" s="81" customFormat="1" ht="11.25" x14ac:dyDescent="0.2"/>
    <row r="378" s="81" customFormat="1" ht="11.25" x14ac:dyDescent="0.2"/>
    <row r="379" s="81" customFormat="1" ht="11.25" x14ac:dyDescent="0.2"/>
    <row r="380" s="81" customFormat="1" ht="11.25" x14ac:dyDescent="0.2"/>
    <row r="381" s="81" customFormat="1" ht="11.25" x14ac:dyDescent="0.2"/>
    <row r="382" s="81" customFormat="1" ht="11.25" x14ac:dyDescent="0.2"/>
    <row r="383" s="81" customFormat="1" ht="11.25" x14ac:dyDescent="0.2"/>
    <row r="384" s="81" customFormat="1" ht="11.25" x14ac:dyDescent="0.2"/>
    <row r="385" s="81" customFormat="1" ht="11.25" x14ac:dyDescent="0.2"/>
    <row r="386" s="81" customFormat="1" ht="11.25" x14ac:dyDescent="0.2"/>
    <row r="387" s="81" customFormat="1" ht="11.25" x14ac:dyDescent="0.2"/>
    <row r="388" s="81" customFormat="1" ht="11.25" x14ac:dyDescent="0.2"/>
    <row r="389" s="81" customFormat="1" ht="11.25" x14ac:dyDescent="0.2"/>
    <row r="390" s="81" customFormat="1" ht="11.25" x14ac:dyDescent="0.2"/>
    <row r="391" s="81" customFormat="1" ht="11.25" x14ac:dyDescent="0.2"/>
    <row r="392" s="81" customFormat="1" ht="11.25" x14ac:dyDescent="0.2"/>
    <row r="393" s="81" customFormat="1" ht="11.25" x14ac:dyDescent="0.2"/>
    <row r="394" s="81" customFormat="1" ht="11.25" x14ac:dyDescent="0.2"/>
    <row r="395" s="81" customFormat="1" ht="11.25" x14ac:dyDescent="0.2"/>
    <row r="396" s="81" customFormat="1" ht="11.25" x14ac:dyDescent="0.2"/>
    <row r="397" s="81" customFormat="1" ht="11.25" x14ac:dyDescent="0.2"/>
    <row r="398" s="81" customFormat="1" ht="11.25" x14ac:dyDescent="0.2"/>
    <row r="399" s="81" customFormat="1" ht="11.25" x14ac:dyDescent="0.2"/>
    <row r="400" s="81" customFormat="1" ht="11.25" x14ac:dyDescent="0.2"/>
    <row r="401" s="81" customFormat="1" ht="11.25" x14ac:dyDescent="0.2"/>
    <row r="402" s="81" customFormat="1" ht="11.25" x14ac:dyDescent="0.2"/>
    <row r="403" s="81" customFormat="1" ht="11.25" x14ac:dyDescent="0.2"/>
    <row r="404" s="81" customFormat="1" ht="11.25" x14ac:dyDescent="0.2"/>
    <row r="405" s="81" customFormat="1" ht="11.25" x14ac:dyDescent="0.2"/>
    <row r="406" s="81" customFormat="1" ht="11.25" x14ac:dyDescent="0.2"/>
    <row r="407" s="81" customFormat="1" ht="11.25" x14ac:dyDescent="0.2"/>
    <row r="408" s="81" customFormat="1" ht="11.25" x14ac:dyDescent="0.2"/>
    <row r="409" s="81" customFormat="1" ht="11.25" x14ac:dyDescent="0.2"/>
    <row r="410" s="81" customFormat="1" ht="11.25" x14ac:dyDescent="0.2"/>
    <row r="411" s="81" customFormat="1" ht="11.25" x14ac:dyDescent="0.2"/>
    <row r="412" s="81" customFormat="1" ht="11.25" x14ac:dyDescent="0.2"/>
    <row r="413" s="81" customFormat="1" ht="11.25" x14ac:dyDescent="0.2"/>
    <row r="414" s="81" customFormat="1" ht="11.25" x14ac:dyDescent="0.2"/>
    <row r="415" s="81" customFormat="1" ht="11.25" x14ac:dyDescent="0.2"/>
    <row r="416" s="81" customFormat="1" ht="11.25" x14ac:dyDescent="0.2"/>
    <row r="417" s="81" customFormat="1" ht="11.25" x14ac:dyDescent="0.2"/>
    <row r="418" s="81" customFormat="1" ht="11.25" x14ac:dyDescent="0.2"/>
    <row r="419" s="81" customFormat="1" ht="11.25" x14ac:dyDescent="0.2"/>
    <row r="420" s="81" customFormat="1" ht="11.25" x14ac:dyDescent="0.2"/>
    <row r="421" s="81" customFormat="1" ht="11.25" x14ac:dyDescent="0.2"/>
    <row r="422" s="81" customFormat="1" ht="11.25" x14ac:dyDescent="0.2"/>
    <row r="423" s="81" customFormat="1" ht="11.25" x14ac:dyDescent="0.2"/>
    <row r="424" s="81" customFormat="1" ht="11.25" x14ac:dyDescent="0.2"/>
    <row r="425" s="81" customFormat="1" ht="11.25" x14ac:dyDescent="0.2"/>
    <row r="426" s="81" customFormat="1" ht="11.25" x14ac:dyDescent="0.2"/>
    <row r="427" s="81" customFormat="1" ht="11.25" x14ac:dyDescent="0.2"/>
    <row r="428" s="81" customFormat="1" ht="11.25" x14ac:dyDescent="0.2"/>
    <row r="429" s="81" customFormat="1" ht="11.25" x14ac:dyDescent="0.2"/>
    <row r="430" s="81" customFormat="1" ht="11.25" x14ac:dyDescent="0.2"/>
    <row r="431" s="81" customFormat="1" ht="11.25" x14ac:dyDescent="0.2"/>
    <row r="432" s="81" customFormat="1" ht="11.25" x14ac:dyDescent="0.2"/>
    <row r="433" s="81" customFormat="1" ht="11.25" x14ac:dyDescent="0.2"/>
    <row r="434" s="81" customFormat="1" ht="11.25" x14ac:dyDescent="0.2"/>
    <row r="435" s="81" customFormat="1" ht="11.25" x14ac:dyDescent="0.2"/>
    <row r="436" s="81" customFormat="1" ht="11.25" x14ac:dyDescent="0.2"/>
    <row r="437" s="81" customFormat="1" ht="11.25" x14ac:dyDescent="0.2"/>
    <row r="438" s="81" customFormat="1" ht="11.25" x14ac:dyDescent="0.2"/>
    <row r="439" s="81" customFormat="1" ht="11.25" x14ac:dyDescent="0.2"/>
    <row r="440" s="81" customFormat="1" ht="11.25" x14ac:dyDescent="0.2"/>
    <row r="441" s="81" customFormat="1" ht="11.25" x14ac:dyDescent="0.2"/>
    <row r="442" s="81" customFormat="1" ht="11.25" x14ac:dyDescent="0.2"/>
    <row r="443" s="81" customFormat="1" ht="11.25" x14ac:dyDescent="0.2"/>
    <row r="444" s="81" customFormat="1" ht="11.25" x14ac:dyDescent="0.2"/>
    <row r="445" s="81" customFormat="1" ht="11.25" x14ac:dyDescent="0.2"/>
    <row r="446" s="81" customFormat="1" ht="11.25" x14ac:dyDescent="0.2"/>
    <row r="447" s="81" customFormat="1" ht="11.25" x14ac:dyDescent="0.2"/>
    <row r="448" s="81" customFormat="1" ht="11.25" x14ac:dyDescent="0.2"/>
    <row r="449" s="81" customFormat="1" ht="11.25" x14ac:dyDescent="0.2"/>
    <row r="450" s="81" customFormat="1" ht="11.25" x14ac:dyDescent="0.2"/>
    <row r="451" s="81" customFormat="1" ht="11.25" x14ac:dyDescent="0.2"/>
    <row r="452" s="81" customFormat="1" ht="11.25" x14ac:dyDescent="0.2"/>
    <row r="453" s="81" customFormat="1" ht="11.25" x14ac:dyDescent="0.2"/>
    <row r="454" s="81" customFormat="1" ht="11.25" x14ac:dyDescent="0.2"/>
    <row r="455" s="81" customFormat="1" ht="11.25" x14ac:dyDescent="0.2"/>
    <row r="456" s="81" customFormat="1" ht="11.25" x14ac:dyDescent="0.2"/>
    <row r="457" s="81" customFormat="1" ht="11.25" x14ac:dyDescent="0.2"/>
    <row r="458" s="81" customFormat="1" ht="11.25" x14ac:dyDescent="0.2"/>
    <row r="459" s="81" customFormat="1" ht="11.25" x14ac:dyDescent="0.2"/>
    <row r="460" s="81" customFormat="1" ht="11.25" x14ac:dyDescent="0.2"/>
    <row r="461" s="81" customFormat="1" ht="11.25" x14ac:dyDescent="0.2"/>
    <row r="462" s="81" customFormat="1" ht="11.25" x14ac:dyDescent="0.2"/>
    <row r="463" s="81" customFormat="1" ht="11.25" x14ac:dyDescent="0.2"/>
    <row r="464" s="81" customFormat="1" ht="11.25" x14ac:dyDescent="0.2"/>
    <row r="465" s="81" customFormat="1" ht="11.25" x14ac:dyDescent="0.2"/>
    <row r="466" s="81" customFormat="1" ht="11.25" x14ac:dyDescent="0.2"/>
    <row r="467" s="81" customFormat="1" ht="11.25" x14ac:dyDescent="0.2"/>
    <row r="468" s="81" customFormat="1" ht="11.25" x14ac:dyDescent="0.2"/>
    <row r="469" s="81" customFormat="1" ht="11.25" x14ac:dyDescent="0.2"/>
    <row r="470" s="81" customFormat="1" ht="11.25" x14ac:dyDescent="0.2"/>
    <row r="471" s="81" customFormat="1" ht="11.25" x14ac:dyDescent="0.2"/>
    <row r="472" s="81" customFormat="1" ht="11.25" x14ac:dyDescent="0.2"/>
    <row r="473" s="81" customFormat="1" ht="11.25" x14ac:dyDescent="0.2"/>
    <row r="474" s="81" customFormat="1" ht="11.25" x14ac:dyDescent="0.2"/>
    <row r="475" s="81" customFormat="1" ht="11.25" x14ac:dyDescent="0.2"/>
    <row r="476" s="81" customFormat="1" ht="11.25" x14ac:dyDescent="0.2"/>
    <row r="477" s="81" customFormat="1" ht="11.25" x14ac:dyDescent="0.2"/>
    <row r="478" s="81" customFormat="1" ht="11.25" x14ac:dyDescent="0.2"/>
    <row r="479" s="81" customFormat="1" ht="11.25" x14ac:dyDescent="0.2"/>
    <row r="480" s="81" customFormat="1" ht="11.25" x14ac:dyDescent="0.2"/>
    <row r="481" s="81" customFormat="1" ht="11.25" x14ac:dyDescent="0.2"/>
    <row r="482" s="81" customFormat="1" ht="11.25" x14ac:dyDescent="0.2"/>
    <row r="483" s="81" customFormat="1" ht="11.25" x14ac:dyDescent="0.2"/>
    <row r="484" s="81" customFormat="1" ht="11.25" x14ac:dyDescent="0.2"/>
    <row r="485" s="81" customFormat="1" ht="11.25" x14ac:dyDescent="0.2"/>
    <row r="486" s="81" customFormat="1" ht="11.25" x14ac:dyDescent="0.2"/>
    <row r="487" s="81" customFormat="1" ht="11.25" x14ac:dyDescent="0.2"/>
    <row r="488" s="81" customFormat="1" ht="11.25" x14ac:dyDescent="0.2"/>
    <row r="489" s="81" customFormat="1" ht="11.25" x14ac:dyDescent="0.2"/>
    <row r="490" s="81" customFormat="1" ht="11.25" x14ac:dyDescent="0.2"/>
    <row r="491" s="81" customFormat="1" ht="11.25" x14ac:dyDescent="0.2"/>
    <row r="492" s="81" customFormat="1" ht="11.25" x14ac:dyDescent="0.2"/>
    <row r="493" s="81" customFormat="1" ht="11.25" x14ac:dyDescent="0.2"/>
    <row r="494" s="81" customFormat="1" ht="11.25" x14ac:dyDescent="0.2"/>
    <row r="495" s="81" customFormat="1" ht="11.25" x14ac:dyDescent="0.2"/>
    <row r="496" s="81" customFormat="1" ht="11.25" x14ac:dyDescent="0.2"/>
    <row r="497" s="81" customFormat="1" ht="11.25" x14ac:dyDescent="0.2"/>
    <row r="498" s="81" customFormat="1" ht="11.25" x14ac:dyDescent="0.2"/>
    <row r="499" s="81" customFormat="1" ht="11.25" x14ac:dyDescent="0.2"/>
    <row r="500" s="81" customFormat="1" ht="11.25" x14ac:dyDescent="0.2"/>
    <row r="501" s="81" customFormat="1" ht="11.25" x14ac:dyDescent="0.2"/>
    <row r="502" s="81" customFormat="1" ht="11.25" x14ac:dyDescent="0.2"/>
    <row r="503" s="81" customFormat="1" ht="11.25" x14ac:dyDescent="0.2"/>
    <row r="504" s="81" customFormat="1" ht="11.25" x14ac:dyDescent="0.2"/>
    <row r="505" s="81" customFormat="1" ht="11.25" x14ac:dyDescent="0.2"/>
    <row r="506" s="81" customFormat="1" ht="11.25" x14ac:dyDescent="0.2"/>
    <row r="507" s="81" customFormat="1" ht="11.25" x14ac:dyDescent="0.2"/>
    <row r="508" s="81" customFormat="1" ht="11.25" x14ac:dyDescent="0.2"/>
    <row r="509" s="81" customFormat="1" ht="11.25" x14ac:dyDescent="0.2"/>
    <row r="510" s="81" customFormat="1" ht="11.25" x14ac:dyDescent="0.2"/>
    <row r="511" s="81" customFormat="1" ht="11.25" x14ac:dyDescent="0.2"/>
    <row r="512" s="81" customFormat="1" ht="11.25" x14ac:dyDescent="0.2"/>
    <row r="513" s="81" customFormat="1" ht="11.25" x14ac:dyDescent="0.2"/>
    <row r="514" s="81" customFormat="1" ht="11.25" x14ac:dyDescent="0.2"/>
    <row r="515" s="81" customFormat="1" ht="11.25" x14ac:dyDescent="0.2"/>
    <row r="516" s="81" customFormat="1" ht="11.25" x14ac:dyDescent="0.2"/>
    <row r="517" s="81" customFormat="1" ht="11.25" x14ac:dyDescent="0.2"/>
    <row r="518" s="81" customFormat="1" ht="11.25" x14ac:dyDescent="0.2"/>
    <row r="519" s="81" customFormat="1" ht="11.25" x14ac:dyDescent="0.2"/>
    <row r="520" s="81" customFormat="1" ht="11.25" x14ac:dyDescent="0.2"/>
    <row r="521" s="81" customFormat="1" ht="11.25" x14ac:dyDescent="0.2"/>
    <row r="522" s="81" customFormat="1" ht="11.25" x14ac:dyDescent="0.2"/>
    <row r="523" s="81" customFormat="1" ht="11.25" x14ac:dyDescent="0.2"/>
    <row r="524" s="81" customFormat="1" ht="11.25" x14ac:dyDescent="0.2"/>
    <row r="525" s="81" customFormat="1" ht="11.25" x14ac:dyDescent="0.2"/>
    <row r="526" s="81" customFormat="1" ht="11.25" x14ac:dyDescent="0.2"/>
    <row r="527" s="81" customFormat="1" ht="11.25" x14ac:dyDescent="0.2"/>
    <row r="528" s="81" customFormat="1" ht="11.25" x14ac:dyDescent="0.2"/>
    <row r="529" s="81" customFormat="1" ht="11.25" x14ac:dyDescent="0.2"/>
    <row r="530" s="81" customFormat="1" ht="11.25" x14ac:dyDescent="0.2"/>
    <row r="531" s="81" customFormat="1" ht="11.25" x14ac:dyDescent="0.2"/>
    <row r="532" s="81" customFormat="1" ht="11.25" x14ac:dyDescent="0.2"/>
    <row r="533" s="81" customFormat="1" ht="11.25" x14ac:dyDescent="0.2"/>
    <row r="534" s="81" customFormat="1" ht="11.25" x14ac:dyDescent="0.2"/>
    <row r="535" s="81" customFormat="1" ht="11.25" x14ac:dyDescent="0.2"/>
    <row r="536" s="81" customFormat="1" ht="11.25" x14ac:dyDescent="0.2"/>
    <row r="537" s="81" customFormat="1" ht="11.25" x14ac:dyDescent="0.2"/>
    <row r="538" s="81" customFormat="1" ht="11.25" x14ac:dyDescent="0.2"/>
    <row r="539" s="81" customFormat="1" ht="11.25" x14ac:dyDescent="0.2"/>
    <row r="540" s="81" customFormat="1" ht="11.25" x14ac:dyDescent="0.2"/>
    <row r="541" s="81" customFormat="1" ht="11.25" x14ac:dyDescent="0.2"/>
    <row r="542" s="81" customFormat="1" ht="11.25" x14ac:dyDescent="0.2"/>
    <row r="543" s="81" customFormat="1" ht="11.25" x14ac:dyDescent="0.2"/>
    <row r="544" s="81" customFormat="1" ht="11.25" x14ac:dyDescent="0.2"/>
    <row r="545" s="81" customFormat="1" ht="11.25" x14ac:dyDescent="0.2"/>
    <row r="546" s="81" customFormat="1" ht="11.25" x14ac:dyDescent="0.2"/>
    <row r="547" s="81" customFormat="1" ht="11.25" x14ac:dyDescent="0.2"/>
    <row r="548" s="81" customFormat="1" ht="11.25" x14ac:dyDescent="0.2"/>
    <row r="549" s="81" customFormat="1" ht="11.25" x14ac:dyDescent="0.2"/>
    <row r="550" s="81" customFormat="1" ht="11.25" x14ac:dyDescent="0.2"/>
    <row r="551" s="81" customFormat="1" ht="11.25" x14ac:dyDescent="0.2"/>
    <row r="552" s="81" customFormat="1" ht="11.25" x14ac:dyDescent="0.2"/>
    <row r="553" s="81" customFormat="1" ht="11.25" x14ac:dyDescent="0.2"/>
    <row r="554" s="81" customFormat="1" ht="11.25" x14ac:dyDescent="0.2"/>
    <row r="555" s="81" customFormat="1" ht="11.25" x14ac:dyDescent="0.2"/>
    <row r="556" s="81" customFormat="1" ht="11.25" x14ac:dyDescent="0.2"/>
    <row r="557" s="81" customFormat="1" ht="11.25" x14ac:dyDescent="0.2"/>
    <row r="558" s="81" customFormat="1" ht="11.25" x14ac:dyDescent="0.2"/>
    <row r="559" s="81" customFormat="1" ht="11.25" x14ac:dyDescent="0.2"/>
    <row r="560" s="81" customFormat="1" ht="11.25" x14ac:dyDescent="0.2"/>
    <row r="561" s="81" customFormat="1" ht="11.25" x14ac:dyDescent="0.2"/>
    <row r="562" s="81" customFormat="1" ht="11.25" x14ac:dyDescent="0.2"/>
    <row r="563" s="81" customFormat="1" ht="11.25" x14ac:dyDescent="0.2"/>
    <row r="564" s="81" customFormat="1" ht="11.25" x14ac:dyDescent="0.2"/>
    <row r="565" s="81" customFormat="1" ht="11.25" x14ac:dyDescent="0.2"/>
    <row r="566" s="81" customFormat="1" ht="11.25" x14ac:dyDescent="0.2"/>
    <row r="567" s="81" customFormat="1" ht="11.25" x14ac:dyDescent="0.2"/>
    <row r="568" s="81" customFormat="1" ht="11.25" x14ac:dyDescent="0.2"/>
    <row r="569" s="81" customFormat="1" ht="11.25" x14ac:dyDescent="0.2"/>
    <row r="570" s="81" customFormat="1" ht="11.25" x14ac:dyDescent="0.2"/>
    <row r="571" s="81" customFormat="1" ht="11.25" x14ac:dyDescent="0.2"/>
    <row r="572" s="81" customFormat="1" ht="11.25" x14ac:dyDescent="0.2"/>
    <row r="573" s="81" customFormat="1" ht="11.25" x14ac:dyDescent="0.2"/>
    <row r="574" s="81" customFormat="1" ht="11.25" x14ac:dyDescent="0.2"/>
    <row r="575" s="81" customFormat="1" ht="11.25" x14ac:dyDescent="0.2"/>
    <row r="576" s="81" customFormat="1" ht="11.25" x14ac:dyDescent="0.2"/>
    <row r="577" s="81" customFormat="1" ht="11.25" x14ac:dyDescent="0.2"/>
    <row r="578" s="81" customFormat="1" ht="11.25" x14ac:dyDescent="0.2"/>
    <row r="579" s="81" customFormat="1" ht="11.25" x14ac:dyDescent="0.2"/>
    <row r="580" s="81" customFormat="1" ht="11.25" x14ac:dyDescent="0.2"/>
    <row r="581" s="81" customFormat="1" ht="11.25" x14ac:dyDescent="0.2"/>
    <row r="582" s="81" customFormat="1" ht="11.25" x14ac:dyDescent="0.2"/>
    <row r="583" s="81" customFormat="1" ht="11.25" x14ac:dyDescent="0.2"/>
    <row r="584" s="81" customFormat="1" ht="11.25" x14ac:dyDescent="0.2"/>
    <row r="585" s="81" customFormat="1" ht="11.25" x14ac:dyDescent="0.2"/>
    <row r="586" s="81" customFormat="1" ht="11.25" x14ac:dyDescent="0.2"/>
    <row r="587" s="81" customFormat="1" ht="11.25" x14ac:dyDescent="0.2"/>
    <row r="588" s="81" customFormat="1" ht="11.25" x14ac:dyDescent="0.2"/>
    <row r="589" s="81" customFormat="1" ht="11.25" x14ac:dyDescent="0.2"/>
    <row r="590" s="81" customFormat="1" ht="11.25" x14ac:dyDescent="0.2"/>
    <row r="591" s="81" customFormat="1" ht="11.25" x14ac:dyDescent="0.2"/>
    <row r="592" s="81" customFormat="1" ht="11.25" x14ac:dyDescent="0.2"/>
    <row r="593" s="81" customFormat="1" ht="11.25" x14ac:dyDescent="0.2"/>
    <row r="594" s="81" customFormat="1" ht="11.25" x14ac:dyDescent="0.2"/>
    <row r="595" s="81" customFormat="1" ht="11.25" x14ac:dyDescent="0.2"/>
    <row r="596" s="81" customFormat="1" ht="11.25" x14ac:dyDescent="0.2"/>
    <row r="597" s="81" customFormat="1" ht="11.25" x14ac:dyDescent="0.2"/>
    <row r="598" s="81" customFormat="1" ht="11.25" x14ac:dyDescent="0.2"/>
    <row r="599" s="81" customFormat="1" ht="11.25" x14ac:dyDescent="0.2"/>
    <row r="600" s="81" customFormat="1" ht="11.25" x14ac:dyDescent="0.2"/>
    <row r="601" s="81" customFormat="1" ht="11.25" x14ac:dyDescent="0.2"/>
    <row r="602" s="81" customFormat="1" ht="11.25" x14ac:dyDescent="0.2"/>
    <row r="603" s="81" customFormat="1" ht="11.25" x14ac:dyDescent="0.2"/>
    <row r="604" s="81" customFormat="1" ht="11.25" x14ac:dyDescent="0.2"/>
    <row r="605" s="81" customFormat="1" ht="11.25" x14ac:dyDescent="0.2"/>
    <row r="606" s="81" customFormat="1" ht="11.25" x14ac:dyDescent="0.2"/>
    <row r="607" s="81" customFormat="1" ht="11.25" x14ac:dyDescent="0.2"/>
    <row r="608" s="81" customFormat="1" ht="11.25" x14ac:dyDescent="0.2"/>
    <row r="609" s="81" customFormat="1" ht="11.25" x14ac:dyDescent="0.2"/>
    <row r="610" s="81" customFormat="1" ht="11.25" x14ac:dyDescent="0.2"/>
    <row r="611" s="81" customFormat="1" ht="11.25" x14ac:dyDescent="0.2"/>
    <row r="612" s="81" customFormat="1" ht="11.25" x14ac:dyDescent="0.2"/>
    <row r="613" s="81" customFormat="1" ht="11.25" x14ac:dyDescent="0.2"/>
    <row r="614" s="81" customFormat="1" ht="11.25" x14ac:dyDescent="0.2"/>
    <row r="615" s="81" customFormat="1" ht="11.25" x14ac:dyDescent="0.2"/>
    <row r="616" s="81" customFormat="1" ht="11.25" x14ac:dyDescent="0.2"/>
    <row r="617" s="81" customFormat="1" ht="11.25" x14ac:dyDescent="0.2"/>
    <row r="618" s="81" customFormat="1" ht="11.25" x14ac:dyDescent="0.2"/>
    <row r="619" s="81" customFormat="1" ht="11.25" x14ac:dyDescent="0.2"/>
    <row r="620" s="81" customFormat="1" ht="11.25" x14ac:dyDescent="0.2"/>
    <row r="621" s="81" customFormat="1" ht="11.25" x14ac:dyDescent="0.2"/>
    <row r="622" s="81" customFormat="1" ht="11.25" x14ac:dyDescent="0.2"/>
    <row r="623" s="81" customFormat="1" ht="11.25" x14ac:dyDescent="0.2"/>
    <row r="624" s="81" customFormat="1" ht="11.25" x14ac:dyDescent="0.2"/>
    <row r="625" s="81" customFormat="1" ht="11.25" x14ac:dyDescent="0.2"/>
    <row r="626" s="81" customFormat="1" ht="11.25" x14ac:dyDescent="0.2"/>
    <row r="627" s="81" customFormat="1" ht="11.25" x14ac:dyDescent="0.2"/>
    <row r="628" s="81" customFormat="1" ht="11.25" x14ac:dyDescent="0.2"/>
    <row r="629" s="81" customFormat="1" ht="11.25" x14ac:dyDescent="0.2"/>
    <row r="630" s="81" customFormat="1" ht="11.25" x14ac:dyDescent="0.2"/>
    <row r="631" s="81" customFormat="1" ht="11.25" x14ac:dyDescent="0.2"/>
    <row r="632" s="81" customFormat="1" ht="11.25" x14ac:dyDescent="0.2"/>
    <row r="633" s="81" customFormat="1" ht="11.25" x14ac:dyDescent="0.2"/>
    <row r="634" s="81" customFormat="1" ht="11.25" x14ac:dyDescent="0.2"/>
    <row r="635" s="81" customFormat="1" ht="11.25" x14ac:dyDescent="0.2"/>
    <row r="636" s="81" customFormat="1" ht="11.25" x14ac:dyDescent="0.2"/>
    <row r="637" s="81" customFormat="1" ht="11.25" x14ac:dyDescent="0.2"/>
    <row r="638" s="81" customFormat="1" ht="11.25" x14ac:dyDescent="0.2"/>
    <row r="639" s="81" customFormat="1" ht="11.25" x14ac:dyDescent="0.2"/>
    <row r="640" s="81" customFormat="1" ht="11.25" x14ac:dyDescent="0.2"/>
    <row r="641" s="81" customFormat="1" ht="11.25" x14ac:dyDescent="0.2"/>
    <row r="642" s="81" customFormat="1" ht="11.25" x14ac:dyDescent="0.2"/>
    <row r="643" s="81" customFormat="1" ht="11.25" x14ac:dyDescent="0.2"/>
    <row r="644" s="81" customFormat="1" ht="11.25" x14ac:dyDescent="0.2"/>
    <row r="645" s="81" customFormat="1" ht="11.25" x14ac:dyDescent="0.2"/>
    <row r="646" s="81" customFormat="1" ht="11.25" x14ac:dyDescent="0.2"/>
    <row r="647" s="81" customFormat="1" ht="11.25" x14ac:dyDescent="0.2"/>
    <row r="648" s="81" customFormat="1" ht="11.25" x14ac:dyDescent="0.2"/>
    <row r="649" s="81" customFormat="1" ht="11.25" x14ac:dyDescent="0.2"/>
    <row r="650" s="81" customFormat="1" ht="11.25" x14ac:dyDescent="0.2"/>
    <row r="651" s="81" customFormat="1" ht="11.25" x14ac:dyDescent="0.2"/>
    <row r="652" s="81" customFormat="1" ht="11.25" x14ac:dyDescent="0.2"/>
    <row r="653" s="81" customFormat="1" ht="11.25" x14ac:dyDescent="0.2"/>
    <row r="654" s="81" customFormat="1" ht="11.25" x14ac:dyDescent="0.2"/>
    <row r="655" s="81" customFormat="1" ht="11.25" x14ac:dyDescent="0.2"/>
    <row r="656" s="81" customFormat="1" ht="11.25" x14ac:dyDescent="0.2"/>
    <row r="657" s="81" customFormat="1" ht="11.25" x14ac:dyDescent="0.2"/>
    <row r="658" s="81" customFormat="1" ht="11.25" x14ac:dyDescent="0.2"/>
    <row r="659" s="81" customFormat="1" ht="11.25" x14ac:dyDescent="0.2"/>
    <row r="660" s="81" customFormat="1" ht="11.25" x14ac:dyDescent="0.2"/>
    <row r="661" s="81" customFormat="1" ht="11.25" x14ac:dyDescent="0.2"/>
    <row r="662" s="81" customFormat="1" ht="11.25" x14ac:dyDescent="0.2"/>
    <row r="663" s="81" customFormat="1" ht="11.25" x14ac:dyDescent="0.2"/>
    <row r="664" s="81" customFormat="1" ht="11.25" x14ac:dyDescent="0.2"/>
    <row r="665" s="81" customFormat="1" ht="11.25" x14ac:dyDescent="0.2"/>
    <row r="666" s="81" customFormat="1" ht="11.25" x14ac:dyDescent="0.2"/>
    <row r="667" s="81" customFormat="1" ht="11.25" x14ac:dyDescent="0.2"/>
    <row r="668" s="81" customFormat="1" ht="11.25" x14ac:dyDescent="0.2"/>
    <row r="669" s="81" customFormat="1" ht="11.25" x14ac:dyDescent="0.2"/>
    <row r="670" s="81" customFormat="1" ht="11.25" x14ac:dyDescent="0.2"/>
    <row r="671" s="81" customFormat="1" ht="11.25" x14ac:dyDescent="0.2"/>
    <row r="672" s="81" customFormat="1" ht="11.25" x14ac:dyDescent="0.2"/>
    <row r="673" s="81" customFormat="1" ht="11.25" x14ac:dyDescent="0.2"/>
    <row r="674" s="81" customFormat="1" ht="11.25" x14ac:dyDescent="0.2"/>
    <row r="675" s="81" customFormat="1" ht="11.25" x14ac:dyDescent="0.2"/>
    <row r="676" s="81" customFormat="1" ht="11.25" x14ac:dyDescent="0.2"/>
    <row r="677" s="81" customFormat="1" ht="11.25" x14ac:dyDescent="0.2"/>
    <row r="678" s="81" customFormat="1" ht="11.25" x14ac:dyDescent="0.2"/>
    <row r="679" s="81" customFormat="1" ht="11.25" x14ac:dyDescent="0.2"/>
    <row r="680" s="81" customFormat="1" ht="11.25" x14ac:dyDescent="0.2"/>
    <row r="681" s="81" customFormat="1" ht="11.25" x14ac:dyDescent="0.2"/>
    <row r="682" s="81" customFormat="1" ht="11.25" x14ac:dyDescent="0.2"/>
    <row r="683" s="81" customFormat="1" ht="11.25" x14ac:dyDescent="0.2"/>
    <row r="684" s="81" customFormat="1" ht="11.25" x14ac:dyDescent="0.2"/>
    <row r="685" s="81" customFormat="1" ht="11.25" x14ac:dyDescent="0.2"/>
    <row r="686" s="81" customFormat="1" ht="11.25" x14ac:dyDescent="0.2"/>
    <row r="687" s="81" customFormat="1" ht="11.25" x14ac:dyDescent="0.2"/>
    <row r="688" s="81" customFormat="1" ht="11.25" x14ac:dyDescent="0.2"/>
    <row r="689" s="81" customFormat="1" ht="11.25" x14ac:dyDescent="0.2"/>
    <row r="690" s="81" customFormat="1" ht="11.25" x14ac:dyDescent="0.2"/>
    <row r="691" s="81" customFormat="1" ht="11.25" x14ac:dyDescent="0.2"/>
    <row r="692" s="81" customFormat="1" ht="11.25" x14ac:dyDescent="0.2"/>
    <row r="693" s="81" customFormat="1" ht="11.25" x14ac:dyDescent="0.2"/>
    <row r="694" s="81" customFormat="1" ht="11.25" x14ac:dyDescent="0.2"/>
    <row r="695" s="81" customFormat="1" ht="11.25" x14ac:dyDescent="0.2"/>
    <row r="696" s="81" customFormat="1" ht="11.25" x14ac:dyDescent="0.2"/>
    <row r="697" s="81" customFormat="1" ht="11.25" x14ac:dyDescent="0.2"/>
    <row r="698" s="81" customFormat="1" ht="11.25" x14ac:dyDescent="0.2"/>
    <row r="699" s="81" customFormat="1" ht="11.25" x14ac:dyDescent="0.2"/>
    <row r="700" s="81" customFormat="1" ht="11.25" x14ac:dyDescent="0.2"/>
    <row r="701" s="81" customFormat="1" ht="11.25" x14ac:dyDescent="0.2"/>
    <row r="702" s="81" customFormat="1" ht="11.25" x14ac:dyDescent="0.2"/>
    <row r="703" s="81" customFormat="1" ht="11.25" x14ac:dyDescent="0.2"/>
    <row r="704" s="81" customFormat="1" ht="11.25" x14ac:dyDescent="0.2"/>
    <row r="705" s="81" customFormat="1" ht="11.25" x14ac:dyDescent="0.2"/>
    <row r="706" s="81" customFormat="1" ht="11.25" x14ac:dyDescent="0.2"/>
    <row r="707" s="81" customFormat="1" ht="11.25" x14ac:dyDescent="0.2"/>
    <row r="708" s="81" customFormat="1" ht="11.25" x14ac:dyDescent="0.2"/>
    <row r="709" s="81" customFormat="1" ht="11.25" x14ac:dyDescent="0.2"/>
    <row r="710" s="81" customFormat="1" ht="11.25" x14ac:dyDescent="0.2"/>
    <row r="711" s="81" customFormat="1" ht="11.25" x14ac:dyDescent="0.2"/>
    <row r="712" s="81" customFormat="1" ht="11.25" x14ac:dyDescent="0.2"/>
    <row r="713" s="81" customFormat="1" ht="11.25" x14ac:dyDescent="0.2"/>
    <row r="714" s="81" customFormat="1" ht="11.25" x14ac:dyDescent="0.2"/>
    <row r="715" s="81" customFormat="1" ht="11.25" x14ac:dyDescent="0.2"/>
    <row r="716" s="81" customFormat="1" ht="11.25" x14ac:dyDescent="0.2"/>
    <row r="717" s="81" customFormat="1" ht="11.25" x14ac:dyDescent="0.2"/>
    <row r="718" s="81" customFormat="1" ht="11.25" x14ac:dyDescent="0.2"/>
    <row r="719" s="81" customFormat="1" ht="11.25" x14ac:dyDescent="0.2"/>
    <row r="720" s="81" customFormat="1" ht="11.25" x14ac:dyDescent="0.2"/>
    <row r="721" s="81" customFormat="1" ht="11.25" x14ac:dyDescent="0.2"/>
    <row r="722" s="81" customFormat="1" ht="11.25" x14ac:dyDescent="0.2"/>
    <row r="723" s="81" customFormat="1" ht="11.25" x14ac:dyDescent="0.2"/>
    <row r="724" s="81" customFormat="1" ht="11.25" x14ac:dyDescent="0.2"/>
    <row r="725" s="81" customFormat="1" ht="11.25" x14ac:dyDescent="0.2"/>
    <row r="726" s="81" customFormat="1" ht="11.25" x14ac:dyDescent="0.2"/>
    <row r="727" s="81" customFormat="1" ht="11.25" x14ac:dyDescent="0.2"/>
    <row r="728" s="81" customFormat="1" ht="11.25" x14ac:dyDescent="0.2"/>
    <row r="729" s="81" customFormat="1" ht="11.25" x14ac:dyDescent="0.2"/>
    <row r="730" s="81" customFormat="1" ht="11.25" x14ac:dyDescent="0.2"/>
    <row r="731" s="81" customFormat="1" ht="11.25" x14ac:dyDescent="0.2"/>
    <row r="732" s="81" customFormat="1" ht="11.25" x14ac:dyDescent="0.2"/>
    <row r="733" s="81" customFormat="1" ht="11.25" x14ac:dyDescent="0.2"/>
    <row r="734" s="81" customFormat="1" ht="11.25" x14ac:dyDescent="0.2"/>
    <row r="735" s="81" customFormat="1" ht="11.25" x14ac:dyDescent="0.2"/>
    <row r="736" s="81" customFormat="1" ht="11.25" x14ac:dyDescent="0.2"/>
    <row r="737" s="81" customFormat="1" ht="11.25" x14ac:dyDescent="0.2"/>
    <row r="738" s="81" customFormat="1" ht="11.25" x14ac:dyDescent="0.2"/>
    <row r="739" s="81" customFormat="1" ht="11.25" x14ac:dyDescent="0.2"/>
    <row r="740" s="81" customFormat="1" ht="11.25" x14ac:dyDescent="0.2"/>
    <row r="741" s="81" customFormat="1" ht="11.25" x14ac:dyDescent="0.2"/>
    <row r="742" s="81" customFormat="1" ht="11.25" x14ac:dyDescent="0.2"/>
    <row r="743" s="81" customFormat="1" ht="11.25" x14ac:dyDescent="0.2"/>
    <row r="744" s="81" customFormat="1" ht="11.25" x14ac:dyDescent="0.2"/>
    <row r="745" s="81" customFormat="1" ht="11.25" x14ac:dyDescent="0.2"/>
    <row r="746" s="81" customFormat="1" ht="11.25" x14ac:dyDescent="0.2"/>
    <row r="747" s="81" customFormat="1" ht="11.25" x14ac:dyDescent="0.2"/>
    <row r="748" s="81" customFormat="1" ht="11.25" x14ac:dyDescent="0.2"/>
    <row r="749" s="81" customFormat="1" ht="11.25" x14ac:dyDescent="0.2"/>
    <row r="750" s="81" customFormat="1" ht="11.25" x14ac:dyDescent="0.2"/>
    <row r="751" s="81" customFormat="1" ht="11.25" x14ac:dyDescent="0.2"/>
    <row r="752" s="81" customFormat="1" ht="11.25" x14ac:dyDescent="0.2"/>
    <row r="753" s="81" customFormat="1" ht="11.25" x14ac:dyDescent="0.2"/>
    <row r="754" s="81" customFormat="1" ht="11.25" x14ac:dyDescent="0.2"/>
    <row r="755" s="81" customFormat="1" ht="11.25" x14ac:dyDescent="0.2"/>
    <row r="756" s="81" customFormat="1" ht="11.25" x14ac:dyDescent="0.2"/>
    <row r="757" s="81" customFormat="1" ht="11.25" x14ac:dyDescent="0.2"/>
    <row r="758" s="81" customFormat="1" ht="11.25" x14ac:dyDescent="0.2"/>
    <row r="759" s="81" customFormat="1" ht="11.25" x14ac:dyDescent="0.2"/>
    <row r="760" s="81" customFormat="1" ht="11.25" x14ac:dyDescent="0.2"/>
    <row r="761" s="81" customFormat="1" ht="11.25" x14ac:dyDescent="0.2"/>
    <row r="762" s="81" customFormat="1" ht="11.25" x14ac:dyDescent="0.2"/>
    <row r="763" s="81" customFormat="1" ht="11.25" x14ac:dyDescent="0.2"/>
    <row r="764" s="81" customFormat="1" ht="11.25" x14ac:dyDescent="0.2"/>
    <row r="765" s="81" customFormat="1" ht="11.25" x14ac:dyDescent="0.2"/>
    <row r="766" s="81" customFormat="1" ht="11.25" x14ac:dyDescent="0.2"/>
    <row r="767" s="81" customFormat="1" ht="11.25" x14ac:dyDescent="0.2"/>
    <row r="768" s="81" customFormat="1" ht="11.25" x14ac:dyDescent="0.2"/>
    <row r="769" s="81" customFormat="1" ht="11.25" x14ac:dyDescent="0.2"/>
    <row r="770" s="81" customFormat="1" ht="11.25" x14ac:dyDescent="0.2"/>
    <row r="771" s="81" customFormat="1" ht="11.25" x14ac:dyDescent="0.2"/>
    <row r="772" s="81" customFormat="1" ht="11.25" x14ac:dyDescent="0.2"/>
    <row r="773" s="81" customFormat="1" ht="11.25" x14ac:dyDescent="0.2"/>
    <row r="774" s="81" customFormat="1" ht="11.25" x14ac:dyDescent="0.2"/>
    <row r="775" s="81" customFormat="1" ht="11.25" x14ac:dyDescent="0.2"/>
    <row r="776" s="81" customFormat="1" ht="11.25" x14ac:dyDescent="0.2"/>
    <row r="777" s="81" customFormat="1" ht="11.25" x14ac:dyDescent="0.2"/>
    <row r="778" s="81" customFormat="1" ht="11.25" x14ac:dyDescent="0.2"/>
    <row r="779" s="81" customFormat="1" ht="11.25" x14ac:dyDescent="0.2"/>
    <row r="780" s="81" customFormat="1" ht="11.25" x14ac:dyDescent="0.2"/>
    <row r="781" s="81" customFormat="1" ht="11.25" x14ac:dyDescent="0.2"/>
    <row r="782" s="81" customFormat="1" ht="11.25" x14ac:dyDescent="0.2"/>
    <row r="783" s="81" customFormat="1" ht="11.25" x14ac:dyDescent="0.2"/>
    <row r="784" s="81" customFormat="1" ht="11.25" x14ac:dyDescent="0.2"/>
    <row r="785" s="81" customFormat="1" ht="11.25" x14ac:dyDescent="0.2"/>
    <row r="786" s="81" customFormat="1" ht="11.25" x14ac:dyDescent="0.2"/>
    <row r="787" s="81" customFormat="1" ht="11.25" x14ac:dyDescent="0.2"/>
    <row r="788" s="81" customFormat="1" ht="11.25" x14ac:dyDescent="0.2"/>
    <row r="789" s="81" customFormat="1" ht="11.25" x14ac:dyDescent="0.2"/>
    <row r="790" s="81" customFormat="1" ht="11.25" x14ac:dyDescent="0.2"/>
    <row r="791" s="81" customFormat="1" ht="11.25" x14ac:dyDescent="0.2"/>
    <row r="792" s="81" customFormat="1" ht="11.25" x14ac:dyDescent="0.2"/>
    <row r="793" s="81" customFormat="1" ht="11.25" x14ac:dyDescent="0.2"/>
    <row r="794" s="81" customFormat="1" ht="11.25" x14ac:dyDescent="0.2"/>
    <row r="795" s="81" customFormat="1" ht="11.25" x14ac:dyDescent="0.2"/>
    <row r="796" s="81" customFormat="1" ht="11.25" x14ac:dyDescent="0.2"/>
    <row r="797" s="81" customFormat="1" ht="11.25" x14ac:dyDescent="0.2"/>
    <row r="798" s="81" customFormat="1" ht="11.25" x14ac:dyDescent="0.2"/>
    <row r="799" s="81" customFormat="1" ht="11.25" x14ac:dyDescent="0.2"/>
    <row r="800" s="81" customFormat="1" ht="11.25" x14ac:dyDescent="0.2"/>
    <row r="801" s="81" customFormat="1" ht="11.25" x14ac:dyDescent="0.2"/>
    <row r="802" s="81" customFormat="1" ht="11.25" x14ac:dyDescent="0.2"/>
    <row r="803" s="81" customFormat="1" ht="11.25" x14ac:dyDescent="0.2"/>
    <row r="804" s="81" customFormat="1" ht="11.25" x14ac:dyDescent="0.2"/>
    <row r="805" s="81" customFormat="1" ht="11.25" x14ac:dyDescent="0.2"/>
    <row r="806" s="81" customFormat="1" ht="11.25" x14ac:dyDescent="0.2"/>
    <row r="807" s="81" customFormat="1" ht="11.25" x14ac:dyDescent="0.2"/>
    <row r="808" s="81" customFormat="1" ht="11.25" x14ac:dyDescent="0.2"/>
    <row r="809" s="81" customFormat="1" ht="11.25" x14ac:dyDescent="0.2"/>
    <row r="810" s="81" customFormat="1" ht="11.25" x14ac:dyDescent="0.2"/>
    <row r="811" s="81" customFormat="1" ht="11.25" x14ac:dyDescent="0.2"/>
    <row r="812" s="81" customFormat="1" ht="11.25" x14ac:dyDescent="0.2"/>
    <row r="813" s="81" customFormat="1" ht="11.25" x14ac:dyDescent="0.2"/>
    <row r="814" s="81" customFormat="1" ht="11.25" x14ac:dyDescent="0.2"/>
    <row r="815" s="81" customFormat="1" ht="11.25" x14ac:dyDescent="0.2"/>
    <row r="816" s="81" customFormat="1" ht="11.25" x14ac:dyDescent="0.2"/>
    <row r="817" s="81" customFormat="1" ht="11.25" x14ac:dyDescent="0.2"/>
    <row r="818" s="81" customFormat="1" ht="11.25" x14ac:dyDescent="0.2"/>
    <row r="819" s="81" customFormat="1" ht="11.25" x14ac:dyDescent="0.2"/>
    <row r="820" s="81" customFormat="1" ht="11.25" x14ac:dyDescent="0.2"/>
    <row r="821" s="81" customFormat="1" ht="11.25" x14ac:dyDescent="0.2"/>
    <row r="822" s="81" customFormat="1" ht="11.25" x14ac:dyDescent="0.2"/>
    <row r="823" s="81" customFormat="1" ht="11.25" x14ac:dyDescent="0.2"/>
    <row r="824" s="81" customFormat="1" ht="11.25" x14ac:dyDescent="0.2"/>
    <row r="825" s="81" customFormat="1" ht="11.25" x14ac:dyDescent="0.2"/>
    <row r="826" s="81" customFormat="1" ht="11.25" x14ac:dyDescent="0.2"/>
    <row r="827" s="81" customFormat="1" ht="11.25" x14ac:dyDescent="0.2"/>
    <row r="828" s="81" customFormat="1" ht="11.25" x14ac:dyDescent="0.2"/>
    <row r="829" s="81" customFormat="1" ht="11.25" x14ac:dyDescent="0.2"/>
    <row r="830" s="81" customFormat="1" ht="11.25" x14ac:dyDescent="0.2"/>
    <row r="831" s="81" customFormat="1" ht="11.25" x14ac:dyDescent="0.2"/>
    <row r="832" s="81" customFormat="1" ht="11.25" x14ac:dyDescent="0.2"/>
    <row r="833" s="81" customFormat="1" ht="11.25" x14ac:dyDescent="0.2"/>
    <row r="834" s="81" customFormat="1" ht="11.25" x14ac:dyDescent="0.2"/>
    <row r="835" s="81" customFormat="1" ht="11.25" x14ac:dyDescent="0.2"/>
    <row r="836" s="81" customFormat="1" ht="11.25" x14ac:dyDescent="0.2"/>
    <row r="837" s="81" customFormat="1" ht="11.25" x14ac:dyDescent="0.2"/>
    <row r="838" s="81" customFormat="1" ht="11.25" x14ac:dyDescent="0.2"/>
    <row r="839" s="81" customFormat="1" ht="11.25" x14ac:dyDescent="0.2"/>
    <row r="840" s="81" customFormat="1" ht="11.25" x14ac:dyDescent="0.2"/>
    <row r="841" s="81" customFormat="1" ht="11.25" x14ac:dyDescent="0.2"/>
    <row r="842" s="81" customFormat="1" ht="11.25" x14ac:dyDescent="0.2"/>
    <row r="843" s="81" customFormat="1" ht="11.25" x14ac:dyDescent="0.2"/>
    <row r="844" s="81" customFormat="1" ht="11.25" x14ac:dyDescent="0.2"/>
    <row r="845" s="81" customFormat="1" ht="11.25" x14ac:dyDescent="0.2"/>
    <row r="846" s="81" customFormat="1" ht="11.25" x14ac:dyDescent="0.2"/>
    <row r="847" s="81" customFormat="1" ht="11.25" x14ac:dyDescent="0.2"/>
    <row r="848" s="81" customFormat="1" ht="11.25" x14ac:dyDescent="0.2"/>
    <row r="849" s="81" customFormat="1" ht="11.25" x14ac:dyDescent="0.2"/>
    <row r="850" s="81" customFormat="1" ht="11.25" x14ac:dyDescent="0.2"/>
    <row r="851" s="81" customFormat="1" ht="11.25" x14ac:dyDescent="0.2"/>
    <row r="852" s="81" customFormat="1" ht="11.25" x14ac:dyDescent="0.2"/>
    <row r="853" s="81" customFormat="1" ht="11.25" x14ac:dyDescent="0.2"/>
    <row r="854" s="81" customFormat="1" ht="11.25" x14ac:dyDescent="0.2"/>
    <row r="855" s="81" customFormat="1" ht="11.25" x14ac:dyDescent="0.2"/>
    <row r="856" s="81" customFormat="1" ht="11.25" x14ac:dyDescent="0.2"/>
    <row r="857" s="81" customFormat="1" ht="11.25" x14ac:dyDescent="0.2"/>
    <row r="858" s="81" customFormat="1" ht="11.25" x14ac:dyDescent="0.2"/>
    <row r="859" s="81" customFormat="1" ht="11.25" x14ac:dyDescent="0.2"/>
    <row r="860" s="81" customFormat="1" ht="11.25" x14ac:dyDescent="0.2"/>
    <row r="861" s="81" customFormat="1" ht="11.25" x14ac:dyDescent="0.2"/>
    <row r="862" s="81" customFormat="1" ht="11.25" x14ac:dyDescent="0.2"/>
    <row r="863" s="81" customFormat="1" ht="11.25" x14ac:dyDescent="0.2"/>
    <row r="864" s="81" customFormat="1" ht="11.25" x14ac:dyDescent="0.2"/>
    <row r="865" s="81" customFormat="1" ht="11.25" x14ac:dyDescent="0.2"/>
    <row r="866" s="81" customFormat="1" ht="11.25" x14ac:dyDescent="0.2"/>
    <row r="867" s="81" customFormat="1" ht="11.25" x14ac:dyDescent="0.2"/>
    <row r="868" s="81" customFormat="1" ht="11.25" x14ac:dyDescent="0.2"/>
    <row r="869" s="81" customFormat="1" ht="11.25" x14ac:dyDescent="0.2"/>
    <row r="870" s="81" customFormat="1" ht="11.25" x14ac:dyDescent="0.2"/>
    <row r="871" s="81" customFormat="1" ht="11.25" x14ac:dyDescent="0.2"/>
    <row r="872" s="81" customFormat="1" ht="11.25" x14ac:dyDescent="0.2"/>
    <row r="873" s="81" customFormat="1" ht="11.25" x14ac:dyDescent="0.2"/>
    <row r="874" s="81" customFormat="1" ht="11.25" x14ac:dyDescent="0.2"/>
    <row r="875" s="81" customFormat="1" ht="11.25" x14ac:dyDescent="0.2"/>
    <row r="876" s="81" customFormat="1" ht="11.25" x14ac:dyDescent="0.2"/>
    <row r="877" s="81" customFormat="1" ht="11.25" x14ac:dyDescent="0.2"/>
    <row r="878" s="81" customFormat="1" ht="11.25" x14ac:dyDescent="0.2"/>
    <row r="879" s="81" customFormat="1" ht="11.25" x14ac:dyDescent="0.2"/>
    <row r="880" s="81" customFormat="1" ht="11.25" x14ac:dyDescent="0.2"/>
    <row r="881" s="81" customFormat="1" ht="11.25" x14ac:dyDescent="0.2"/>
    <row r="882" s="81" customFormat="1" ht="11.25" x14ac:dyDescent="0.2"/>
    <row r="883" s="81" customFormat="1" ht="11.25" x14ac:dyDescent="0.2"/>
    <row r="884" s="81" customFormat="1" ht="11.25" x14ac:dyDescent="0.2"/>
    <row r="885" s="81" customFormat="1" ht="11.25" x14ac:dyDescent="0.2"/>
    <row r="886" s="81" customFormat="1" ht="11.25" x14ac:dyDescent="0.2"/>
    <row r="887" s="81" customFormat="1" ht="11.25" x14ac:dyDescent="0.2"/>
    <row r="888" s="81" customFormat="1" ht="11.25" x14ac:dyDescent="0.2"/>
    <row r="889" s="81" customFormat="1" ht="11.25" x14ac:dyDescent="0.2"/>
    <row r="890" s="81" customFormat="1" ht="11.25" x14ac:dyDescent="0.2"/>
    <row r="891" s="81" customFormat="1" ht="11.25" x14ac:dyDescent="0.2"/>
    <row r="892" s="81" customFormat="1" ht="11.25" x14ac:dyDescent="0.2"/>
    <row r="893" s="81" customFormat="1" ht="11.25" x14ac:dyDescent="0.2"/>
    <row r="894" s="81" customFormat="1" ht="11.25" x14ac:dyDescent="0.2"/>
    <row r="895" s="81" customFormat="1" ht="11.25" x14ac:dyDescent="0.2"/>
    <row r="896" s="81" customFormat="1" ht="11.25" x14ac:dyDescent="0.2"/>
    <row r="897" s="81" customFormat="1" ht="11.25" x14ac:dyDescent="0.2"/>
    <row r="898" s="81" customFormat="1" ht="11.25" x14ac:dyDescent="0.2"/>
    <row r="899" s="81" customFormat="1" ht="11.25" x14ac:dyDescent="0.2"/>
    <row r="900" s="81" customFormat="1" ht="11.25" x14ac:dyDescent="0.2"/>
    <row r="901" s="81" customFormat="1" ht="11.25" x14ac:dyDescent="0.2"/>
    <row r="902" s="81" customFormat="1" ht="11.25" x14ac:dyDescent="0.2"/>
    <row r="903" s="81" customFormat="1" ht="11.25" x14ac:dyDescent="0.2"/>
    <row r="904" s="81" customFormat="1" ht="11.25" x14ac:dyDescent="0.2"/>
    <row r="905" s="81" customFormat="1" ht="11.25" x14ac:dyDescent="0.2"/>
    <row r="906" s="81" customFormat="1" ht="11.25" x14ac:dyDescent="0.2"/>
    <row r="907" s="81" customFormat="1" ht="11.25" x14ac:dyDescent="0.2"/>
    <row r="908" s="81" customFormat="1" ht="11.25" x14ac:dyDescent="0.2"/>
    <row r="909" s="81" customFormat="1" ht="11.25" x14ac:dyDescent="0.2"/>
    <row r="910" s="81" customFormat="1" ht="11.25" x14ac:dyDescent="0.2"/>
    <row r="911" s="81" customFormat="1" ht="11.25" x14ac:dyDescent="0.2"/>
    <row r="912" s="81" customFormat="1" ht="11.25" x14ac:dyDescent="0.2"/>
    <row r="913" s="81" customFormat="1" ht="11.25" x14ac:dyDescent="0.2"/>
    <row r="914" s="81" customFormat="1" ht="11.25" x14ac:dyDescent="0.2"/>
    <row r="915" s="81" customFormat="1" ht="11.25" x14ac:dyDescent="0.2"/>
    <row r="916" s="81" customFormat="1" ht="11.25" x14ac:dyDescent="0.2"/>
    <row r="917" s="81" customFormat="1" ht="11.25" x14ac:dyDescent="0.2"/>
    <row r="918" s="81" customFormat="1" ht="11.25" x14ac:dyDescent="0.2"/>
    <row r="919" s="81" customFormat="1" ht="11.25" x14ac:dyDescent="0.2"/>
    <row r="920" s="81" customFormat="1" ht="11.25" x14ac:dyDescent="0.2"/>
    <row r="921" s="81" customFormat="1" ht="11.25" x14ac:dyDescent="0.2"/>
    <row r="922" s="81" customFormat="1" ht="11.25" x14ac:dyDescent="0.2"/>
    <row r="923" s="81" customFormat="1" ht="11.25" x14ac:dyDescent="0.2"/>
    <row r="924" s="81" customFormat="1" ht="11.25" x14ac:dyDescent="0.2"/>
    <row r="925" s="81" customFormat="1" ht="11.25" x14ac:dyDescent="0.2"/>
    <row r="926" s="81" customFormat="1" ht="11.25" x14ac:dyDescent="0.2"/>
    <row r="927" s="81" customFormat="1" ht="11.25" x14ac:dyDescent="0.2"/>
    <row r="928" s="81" customFormat="1" ht="11.25" x14ac:dyDescent="0.2"/>
    <row r="929" s="81" customFormat="1" ht="11.25" x14ac:dyDescent="0.2"/>
    <row r="930" s="81" customFormat="1" ht="11.25" x14ac:dyDescent="0.2"/>
    <row r="931" s="81" customFormat="1" ht="11.25" x14ac:dyDescent="0.2"/>
    <row r="932" s="81" customFormat="1" ht="11.25" x14ac:dyDescent="0.2"/>
    <row r="933" s="81" customFormat="1" ht="11.25" x14ac:dyDescent="0.2"/>
    <row r="934" s="81" customFormat="1" ht="11.25" x14ac:dyDescent="0.2"/>
    <row r="935" s="81" customFormat="1" ht="11.25" x14ac:dyDescent="0.2"/>
    <row r="936" s="81" customFormat="1" ht="11.25" x14ac:dyDescent="0.2"/>
    <row r="937" s="81" customFormat="1" ht="11.25" x14ac:dyDescent="0.2"/>
    <row r="938" s="81" customFormat="1" ht="11.25" x14ac:dyDescent="0.2"/>
    <row r="939" s="81" customFormat="1" ht="11.25" x14ac:dyDescent="0.2"/>
    <row r="940" s="81" customFormat="1" ht="11.25" x14ac:dyDescent="0.2"/>
    <row r="941" s="81" customFormat="1" ht="11.25" x14ac:dyDescent="0.2"/>
    <row r="942" s="81" customFormat="1" ht="11.25" x14ac:dyDescent="0.2"/>
    <row r="943" s="81" customFormat="1" ht="11.25" x14ac:dyDescent="0.2"/>
    <row r="944" s="81" customFormat="1" ht="11.25" x14ac:dyDescent="0.2"/>
    <row r="945" s="81" customFormat="1" ht="11.25" x14ac:dyDescent="0.2"/>
    <row r="946" s="81" customFormat="1" ht="11.25" x14ac:dyDescent="0.2"/>
    <row r="947" s="81" customFormat="1" ht="11.25" x14ac:dyDescent="0.2"/>
    <row r="948" s="81" customFormat="1" ht="11.25" x14ac:dyDescent="0.2"/>
    <row r="949" s="81" customFormat="1" ht="11.25" x14ac:dyDescent="0.2"/>
    <row r="950" s="81" customFormat="1" ht="11.25" x14ac:dyDescent="0.2"/>
    <row r="951" s="81" customFormat="1" ht="11.25" x14ac:dyDescent="0.2"/>
    <row r="952" s="81" customFormat="1" ht="11.25" x14ac:dyDescent="0.2"/>
    <row r="953" s="81" customFormat="1" ht="11.25" x14ac:dyDescent="0.2"/>
    <row r="954" s="81" customFormat="1" ht="11.25" x14ac:dyDescent="0.2"/>
    <row r="955" s="81" customFormat="1" ht="11.25" x14ac:dyDescent="0.2"/>
    <row r="956" s="81" customFormat="1" ht="11.25" x14ac:dyDescent="0.2"/>
    <row r="957" s="81" customFormat="1" ht="11.25" x14ac:dyDescent="0.2"/>
    <row r="958" s="81" customFormat="1" ht="11.25" x14ac:dyDescent="0.2"/>
    <row r="959" s="81" customFormat="1" ht="11.25" x14ac:dyDescent="0.2"/>
    <row r="960" s="81" customFormat="1" ht="11.25" x14ac:dyDescent="0.2"/>
    <row r="961" s="81" customFormat="1" ht="11.25" x14ac:dyDescent="0.2"/>
    <row r="962" s="81" customFormat="1" ht="11.25" x14ac:dyDescent="0.2"/>
    <row r="963" s="81" customFormat="1" ht="11.25" x14ac:dyDescent="0.2"/>
    <row r="964" s="81" customFormat="1" ht="11.25" x14ac:dyDescent="0.2"/>
    <row r="965" s="81" customFormat="1" ht="11.25" x14ac:dyDescent="0.2"/>
    <row r="966" s="81" customFormat="1" ht="11.25" x14ac:dyDescent="0.2"/>
    <row r="967" s="81" customFormat="1" ht="11.25" x14ac:dyDescent="0.2"/>
    <row r="968" s="81" customFormat="1" ht="11.25" x14ac:dyDescent="0.2"/>
    <row r="969" s="81" customFormat="1" ht="11.25" x14ac:dyDescent="0.2"/>
    <row r="970" s="81" customFormat="1" ht="11.25" x14ac:dyDescent="0.2"/>
    <row r="971" s="81" customFormat="1" ht="11.25" x14ac:dyDescent="0.2"/>
    <row r="972" s="81" customFormat="1" ht="11.25" x14ac:dyDescent="0.2"/>
    <row r="973" s="81" customFormat="1" ht="11.25" x14ac:dyDescent="0.2"/>
    <row r="974" s="81" customFormat="1" ht="11.25" x14ac:dyDescent="0.2"/>
    <row r="975" s="81" customFormat="1" ht="11.25" x14ac:dyDescent="0.2"/>
    <row r="976" s="81" customFormat="1" ht="11.25" x14ac:dyDescent="0.2"/>
    <row r="977" s="81" customFormat="1" ht="11.25" x14ac:dyDescent="0.2"/>
    <row r="978" s="81" customFormat="1" ht="11.25" x14ac:dyDescent="0.2"/>
    <row r="979" s="81" customFormat="1" ht="11.25" x14ac:dyDescent="0.2"/>
    <row r="980" s="81" customFormat="1" ht="11.25" x14ac:dyDescent="0.2"/>
    <row r="981" s="81" customFormat="1" ht="11.25" x14ac:dyDescent="0.2"/>
    <row r="982" s="81" customFormat="1" ht="11.25" x14ac:dyDescent="0.2"/>
    <row r="983" s="81" customFormat="1" ht="11.25" x14ac:dyDescent="0.2"/>
    <row r="984" s="81" customFormat="1" ht="11.25" x14ac:dyDescent="0.2"/>
    <row r="985" s="81" customFormat="1" ht="11.25" x14ac:dyDescent="0.2"/>
    <row r="986" s="81" customFormat="1" ht="11.25" x14ac:dyDescent="0.2"/>
    <row r="987" s="81" customFormat="1" ht="11.25" x14ac:dyDescent="0.2"/>
    <row r="988" s="81" customFormat="1" ht="11.25" x14ac:dyDescent="0.2"/>
    <row r="989" s="81" customFormat="1" ht="11.25" x14ac:dyDescent="0.2"/>
    <row r="990" s="81" customFormat="1" ht="11.25" x14ac:dyDescent="0.2"/>
    <row r="991" s="81" customFormat="1" ht="11.25" x14ac:dyDescent="0.2"/>
    <row r="992" s="81" customFormat="1" ht="11.25" x14ac:dyDescent="0.2"/>
    <row r="993" s="81" customFormat="1" ht="11.25" x14ac:dyDescent="0.2"/>
    <row r="994" s="81" customFormat="1" ht="11.25" x14ac:dyDescent="0.2"/>
    <row r="995" s="81" customFormat="1" ht="11.25" x14ac:dyDescent="0.2"/>
    <row r="996" s="81" customFormat="1" ht="11.25" x14ac:dyDescent="0.2"/>
    <row r="997" s="81" customFormat="1" ht="11.25" x14ac:dyDescent="0.2"/>
    <row r="998" s="81" customFormat="1" ht="11.25" x14ac:dyDescent="0.2"/>
    <row r="999" s="81" customFormat="1" ht="11.25" x14ac:dyDescent="0.2"/>
    <row r="1000" s="81" customFormat="1" ht="11.25" x14ac:dyDescent="0.2"/>
    <row r="1001" s="81" customFormat="1" ht="11.25" x14ac:dyDescent="0.2"/>
    <row r="1002" s="81" customFormat="1" ht="11.25" x14ac:dyDescent="0.2"/>
    <row r="1003" s="81" customFormat="1" ht="11.25" x14ac:dyDescent="0.2"/>
    <row r="1004" s="81" customFormat="1" ht="11.25" x14ac:dyDescent="0.2"/>
    <row r="1005" s="81" customFormat="1" ht="11.25" x14ac:dyDescent="0.2"/>
    <row r="1006" s="81" customFormat="1" ht="11.25" x14ac:dyDescent="0.2"/>
    <row r="1007" s="81" customFormat="1" ht="11.25" x14ac:dyDescent="0.2"/>
    <row r="1008" s="81" customFormat="1" ht="11.25" x14ac:dyDescent="0.2"/>
    <row r="1009" s="81" customFormat="1" ht="11.25" x14ac:dyDescent="0.2"/>
    <row r="1010" s="81" customFormat="1" ht="11.25" x14ac:dyDescent="0.2"/>
    <row r="1011" s="81" customFormat="1" ht="11.25" x14ac:dyDescent="0.2"/>
    <row r="1012" s="81" customFormat="1" ht="11.25" x14ac:dyDescent="0.2"/>
    <row r="1013" s="81" customFormat="1" ht="11.25" x14ac:dyDescent="0.2"/>
    <row r="1014" s="81" customFormat="1" ht="11.25" x14ac:dyDescent="0.2"/>
    <row r="1015" s="81" customFormat="1" ht="11.25" x14ac:dyDescent="0.2"/>
    <row r="1016" s="81" customFormat="1" ht="11.25" x14ac:dyDescent="0.2"/>
    <row r="1017" s="81" customFormat="1" ht="11.25" x14ac:dyDescent="0.2"/>
    <row r="1018" s="81" customFormat="1" ht="11.25" x14ac:dyDescent="0.2"/>
    <row r="1019" s="81" customFormat="1" ht="11.25" x14ac:dyDescent="0.2"/>
    <row r="1020" s="81" customFormat="1" ht="11.25" x14ac:dyDescent="0.2"/>
    <row r="1021" s="81" customFormat="1" ht="11.25" x14ac:dyDescent="0.2"/>
    <row r="1022" s="81" customFormat="1" ht="11.25" x14ac:dyDescent="0.2"/>
    <row r="1023" s="81" customFormat="1" ht="11.25" x14ac:dyDescent="0.2"/>
    <row r="1024" s="81" customFormat="1" ht="11.25" x14ac:dyDescent="0.2"/>
    <row r="1025" s="81" customFormat="1" ht="11.25" x14ac:dyDescent="0.2"/>
    <row r="1026" s="81" customFormat="1" ht="11.25" x14ac:dyDescent="0.2"/>
    <row r="1027" s="81" customFormat="1" ht="11.25" x14ac:dyDescent="0.2"/>
    <row r="1028" s="81" customFormat="1" ht="11.25" x14ac:dyDescent="0.2"/>
    <row r="1029" s="81" customFormat="1" ht="11.25" x14ac:dyDescent="0.2"/>
    <row r="1030" s="81" customFormat="1" ht="11.25" x14ac:dyDescent="0.2"/>
    <row r="1031" s="81" customFormat="1" ht="11.25" x14ac:dyDescent="0.2"/>
    <row r="1032" s="81" customFormat="1" ht="11.25" x14ac:dyDescent="0.2"/>
    <row r="1033" s="81" customFormat="1" ht="11.25" x14ac:dyDescent="0.2"/>
    <row r="1034" s="81" customFormat="1" ht="11.25" x14ac:dyDescent="0.2"/>
    <row r="1035" s="81" customFormat="1" ht="11.25" x14ac:dyDescent="0.2"/>
    <row r="1036" s="81" customFormat="1" ht="11.25" x14ac:dyDescent="0.2"/>
    <row r="1037" s="81" customFormat="1" ht="11.25" x14ac:dyDescent="0.2"/>
    <row r="1038" s="81" customFormat="1" ht="11.25" x14ac:dyDescent="0.2"/>
    <row r="1039" s="81" customFormat="1" ht="11.25" x14ac:dyDescent="0.2"/>
    <row r="1040" s="81" customFormat="1" ht="11.25" x14ac:dyDescent="0.2"/>
    <row r="1041" s="81" customFormat="1" ht="11.25" x14ac:dyDescent="0.2"/>
    <row r="1042" s="81" customFormat="1" ht="11.25" x14ac:dyDescent="0.2"/>
    <row r="1043" s="81" customFormat="1" ht="11.25" x14ac:dyDescent="0.2"/>
    <row r="1044" s="81" customFormat="1" ht="11.25" x14ac:dyDescent="0.2"/>
    <row r="1045" s="81" customFormat="1" ht="11.25" x14ac:dyDescent="0.2"/>
    <row r="1046" s="81" customFormat="1" ht="11.25" x14ac:dyDescent="0.2"/>
    <row r="1047" s="81" customFormat="1" ht="11.25" x14ac:dyDescent="0.2"/>
    <row r="1048" s="81" customFormat="1" ht="11.25" x14ac:dyDescent="0.2"/>
    <row r="1049" s="81" customFormat="1" ht="11.25" x14ac:dyDescent="0.2"/>
    <row r="1050" s="81" customFormat="1" ht="11.25" x14ac:dyDescent="0.2"/>
    <row r="1051" s="81" customFormat="1" ht="11.25" x14ac:dyDescent="0.2"/>
    <row r="1052" s="81" customFormat="1" ht="11.25" x14ac:dyDescent="0.2"/>
    <row r="1053" s="81" customFormat="1" ht="11.25" x14ac:dyDescent="0.2"/>
    <row r="1054" s="81" customFormat="1" ht="11.25" x14ac:dyDescent="0.2"/>
    <row r="1055" s="81" customFormat="1" ht="11.25" x14ac:dyDescent="0.2"/>
    <row r="1056" s="81" customFormat="1" ht="11.25" x14ac:dyDescent="0.2"/>
    <row r="1057" s="81" customFormat="1" ht="11.25" x14ac:dyDescent="0.2"/>
    <row r="1058" s="81" customFormat="1" ht="11.25" x14ac:dyDescent="0.2"/>
    <row r="1059" s="81" customFormat="1" ht="11.25" x14ac:dyDescent="0.2"/>
    <row r="1060" s="81" customFormat="1" ht="11.25" x14ac:dyDescent="0.2"/>
    <row r="1061" s="81" customFormat="1" ht="11.25" x14ac:dyDescent="0.2"/>
    <row r="1062" s="81" customFormat="1" ht="11.25" x14ac:dyDescent="0.2"/>
    <row r="1063" s="81" customFormat="1" ht="11.25" x14ac:dyDescent="0.2"/>
    <row r="1064" s="81" customFormat="1" ht="11.25" x14ac:dyDescent="0.2"/>
    <row r="1065" s="81" customFormat="1" ht="11.25" x14ac:dyDescent="0.2"/>
    <row r="1066" s="81" customFormat="1" ht="11.25" x14ac:dyDescent="0.2"/>
    <row r="1067" s="81" customFormat="1" ht="11.25" x14ac:dyDescent="0.2"/>
    <row r="1068" s="81" customFormat="1" ht="11.25" x14ac:dyDescent="0.2"/>
    <row r="1069" s="81" customFormat="1" ht="11.25" x14ac:dyDescent="0.2"/>
    <row r="1070" s="81" customFormat="1" ht="11.25" x14ac:dyDescent="0.2"/>
    <row r="1071" s="81" customFormat="1" ht="11.25" x14ac:dyDescent="0.2"/>
    <row r="1072" s="81" customFormat="1" ht="11.25" x14ac:dyDescent="0.2"/>
    <row r="1073" s="81" customFormat="1" ht="11.25" x14ac:dyDescent="0.2"/>
    <row r="1074" s="81" customFormat="1" ht="11.25" x14ac:dyDescent="0.2"/>
    <row r="1075" s="81" customFormat="1" ht="11.25" x14ac:dyDescent="0.2"/>
    <row r="1076" s="81" customFormat="1" ht="11.25" x14ac:dyDescent="0.2"/>
    <row r="1077" s="81" customFormat="1" ht="11.25" x14ac:dyDescent="0.2"/>
    <row r="1078" s="81" customFormat="1" ht="11.25" x14ac:dyDescent="0.2"/>
    <row r="1079" s="81" customFormat="1" ht="11.25" x14ac:dyDescent="0.2"/>
    <row r="1080" s="81" customFormat="1" ht="11.25" x14ac:dyDescent="0.2"/>
    <row r="1081" s="81" customFormat="1" ht="11.25" x14ac:dyDescent="0.2"/>
    <row r="1082" s="81" customFormat="1" ht="11.25" x14ac:dyDescent="0.2"/>
    <row r="1083" s="81" customFormat="1" ht="11.25" x14ac:dyDescent="0.2"/>
    <row r="1084" s="81" customFormat="1" ht="11.25" x14ac:dyDescent="0.2"/>
    <row r="1085" s="81" customFormat="1" ht="11.25" x14ac:dyDescent="0.2"/>
    <row r="1086" s="81" customFormat="1" ht="11.25" x14ac:dyDescent="0.2"/>
    <row r="1087" s="81" customFormat="1" ht="11.25" x14ac:dyDescent="0.2"/>
    <row r="1088" s="81" customFormat="1" ht="11.25" x14ac:dyDescent="0.2"/>
    <row r="1089" s="81" customFormat="1" ht="11.25" x14ac:dyDescent="0.2"/>
    <row r="1090" s="81" customFormat="1" ht="11.25" x14ac:dyDescent="0.2"/>
    <row r="1091" s="81" customFormat="1" ht="11.25" x14ac:dyDescent="0.2"/>
    <row r="1092" s="81" customFormat="1" ht="11.25" x14ac:dyDescent="0.2"/>
    <row r="1093" s="81" customFormat="1" ht="11.25" x14ac:dyDescent="0.2"/>
    <row r="1094" s="81" customFormat="1" ht="11.25" x14ac:dyDescent="0.2"/>
    <row r="1095" s="81" customFormat="1" ht="11.25" x14ac:dyDescent="0.2"/>
    <row r="1096" s="81" customFormat="1" ht="11.25" x14ac:dyDescent="0.2"/>
    <row r="1097" s="81" customFormat="1" ht="11.25" x14ac:dyDescent="0.2"/>
    <row r="1098" s="81" customFormat="1" ht="11.25" x14ac:dyDescent="0.2"/>
    <row r="1099" s="81" customFormat="1" ht="11.25" x14ac:dyDescent="0.2"/>
    <row r="1100" s="81" customFormat="1" ht="11.25" x14ac:dyDescent="0.2"/>
    <row r="1101" s="81" customFormat="1" ht="11.25" x14ac:dyDescent="0.2"/>
    <row r="1102" s="81" customFormat="1" ht="11.25" x14ac:dyDescent="0.2"/>
    <row r="1103" s="81" customFormat="1" ht="11.25" x14ac:dyDescent="0.2"/>
    <row r="1104" s="81" customFormat="1" ht="11.25" x14ac:dyDescent="0.2"/>
    <row r="1105" s="81" customFormat="1" ht="11.25" x14ac:dyDescent="0.2"/>
    <row r="1106" s="81" customFormat="1" ht="11.25" x14ac:dyDescent="0.2"/>
    <row r="1107" s="81" customFormat="1" ht="11.25" x14ac:dyDescent="0.2"/>
    <row r="1108" s="81" customFormat="1" ht="11.25" x14ac:dyDescent="0.2"/>
    <row r="1109" s="81" customFormat="1" ht="11.25" x14ac:dyDescent="0.2"/>
    <row r="1110" s="81" customFormat="1" ht="11.25" x14ac:dyDescent="0.2"/>
    <row r="1111" s="81" customFormat="1" ht="11.25" x14ac:dyDescent="0.2"/>
    <row r="1112" s="81" customFormat="1" ht="11.25" x14ac:dyDescent="0.2"/>
    <row r="1113" s="81" customFormat="1" ht="11.25" x14ac:dyDescent="0.2"/>
    <row r="1114" s="81" customFormat="1" ht="11.25" x14ac:dyDescent="0.2"/>
    <row r="1115" s="81" customFormat="1" ht="11.25" x14ac:dyDescent="0.2"/>
    <row r="1116" s="81" customFormat="1" ht="11.25" x14ac:dyDescent="0.2"/>
    <row r="1117" s="81" customFormat="1" ht="11.25" x14ac:dyDescent="0.2"/>
    <row r="1118" s="81" customFormat="1" ht="11.25" x14ac:dyDescent="0.2"/>
    <row r="1119" s="81" customFormat="1" ht="11.25" x14ac:dyDescent="0.2"/>
    <row r="1120" s="81" customFormat="1" ht="11.25" x14ac:dyDescent="0.2"/>
    <row r="1121" s="81" customFormat="1" ht="11.25" x14ac:dyDescent="0.2"/>
    <row r="1122" s="81" customFormat="1" ht="11.25" x14ac:dyDescent="0.2"/>
    <row r="1123" s="81" customFormat="1" ht="11.25" x14ac:dyDescent="0.2"/>
    <row r="1124" s="81" customFormat="1" ht="11.25" x14ac:dyDescent="0.2"/>
    <row r="1125" s="81" customFormat="1" ht="11.25" x14ac:dyDescent="0.2"/>
    <row r="1126" s="81" customFormat="1" ht="11.25" x14ac:dyDescent="0.2"/>
    <row r="1127" s="81" customFormat="1" ht="11.25" x14ac:dyDescent="0.2"/>
    <row r="1128" s="81" customFormat="1" ht="11.25" x14ac:dyDescent="0.2"/>
    <row r="1129" s="81" customFormat="1" ht="11.25" x14ac:dyDescent="0.2"/>
    <row r="1130" s="81" customFormat="1" ht="11.25" x14ac:dyDescent="0.2"/>
    <row r="1131" s="81" customFormat="1" ht="11.25" x14ac:dyDescent="0.2"/>
    <row r="1132" s="81" customFormat="1" ht="11.25" x14ac:dyDescent="0.2"/>
    <row r="1133" s="81" customFormat="1" ht="11.25" x14ac:dyDescent="0.2"/>
    <row r="1134" s="81" customFormat="1" ht="11.25" x14ac:dyDescent="0.2"/>
    <row r="1135" s="81" customFormat="1" ht="11.25" x14ac:dyDescent="0.2"/>
    <row r="1136" s="81" customFormat="1" ht="11.25" x14ac:dyDescent="0.2"/>
    <row r="1137" s="81" customFormat="1" ht="11.25" x14ac:dyDescent="0.2"/>
    <row r="1138" s="81" customFormat="1" ht="11.25" x14ac:dyDescent="0.2"/>
    <row r="1139" s="81" customFormat="1" ht="11.25" x14ac:dyDescent="0.2"/>
    <row r="1140" s="81" customFormat="1" ht="11.25" x14ac:dyDescent="0.2"/>
    <row r="1141" s="81" customFormat="1" ht="11.25" x14ac:dyDescent="0.2"/>
    <row r="1142" s="81" customFormat="1" ht="11.25" x14ac:dyDescent="0.2"/>
    <row r="1143" s="81" customFormat="1" ht="11.25" x14ac:dyDescent="0.2"/>
    <row r="1144" s="81" customFormat="1" ht="11.25" x14ac:dyDescent="0.2"/>
    <row r="1145" s="81" customFormat="1" ht="11.25" x14ac:dyDescent="0.2"/>
    <row r="1146" s="81" customFormat="1" ht="11.25" x14ac:dyDescent="0.2"/>
    <row r="1147" s="81" customFormat="1" ht="11.25" x14ac:dyDescent="0.2"/>
    <row r="1148" s="81" customFormat="1" ht="11.25" x14ac:dyDescent="0.2"/>
    <row r="1149" s="81" customFormat="1" ht="11.25" x14ac:dyDescent="0.2"/>
    <row r="1150" s="81" customFormat="1" ht="11.25" x14ac:dyDescent="0.2"/>
    <row r="1151" s="81" customFormat="1" ht="11.25" x14ac:dyDescent="0.2"/>
    <row r="1152" s="81" customFormat="1" ht="11.25" x14ac:dyDescent="0.2"/>
    <row r="1153" s="81" customFormat="1" ht="11.25" x14ac:dyDescent="0.2"/>
    <row r="1154" s="81" customFormat="1" ht="11.25" x14ac:dyDescent="0.2"/>
    <row r="1155" s="81" customFormat="1" ht="11.25" x14ac:dyDescent="0.2"/>
    <row r="1156" s="81" customFormat="1" ht="11.25" x14ac:dyDescent="0.2"/>
    <row r="1157" s="81" customFormat="1" ht="11.25" x14ac:dyDescent="0.2"/>
    <row r="1158" s="81" customFormat="1" ht="11.25" x14ac:dyDescent="0.2"/>
    <row r="1159" s="81" customFormat="1" ht="11.25" x14ac:dyDescent="0.2"/>
    <row r="1160" s="81" customFormat="1" ht="11.25" x14ac:dyDescent="0.2"/>
    <row r="1161" s="81" customFormat="1" ht="11.25" x14ac:dyDescent="0.2"/>
    <row r="1162" s="81" customFormat="1" ht="11.25" x14ac:dyDescent="0.2"/>
    <row r="1163" s="81" customFormat="1" ht="11.25" x14ac:dyDescent="0.2"/>
    <row r="1164" s="81" customFormat="1" ht="11.25" x14ac:dyDescent="0.2"/>
    <row r="1165" s="81" customFormat="1" ht="11.25" x14ac:dyDescent="0.2"/>
    <row r="1166" s="81" customFormat="1" ht="11.25" x14ac:dyDescent="0.2"/>
    <row r="1167" s="81" customFormat="1" ht="11.25" x14ac:dyDescent="0.2"/>
    <row r="1168" s="81" customFormat="1" ht="11.25" x14ac:dyDescent="0.2"/>
    <row r="1169" s="81" customFormat="1" ht="11.25" x14ac:dyDescent="0.2"/>
    <row r="1170" s="81" customFormat="1" ht="11.25" x14ac:dyDescent="0.2"/>
    <row r="1171" s="81" customFormat="1" ht="11.25" x14ac:dyDescent="0.2"/>
    <row r="1172" s="81" customFormat="1" ht="11.25" x14ac:dyDescent="0.2"/>
    <row r="1173" s="81" customFormat="1" ht="11.25" x14ac:dyDescent="0.2"/>
    <row r="1174" s="81" customFormat="1" ht="11.25" x14ac:dyDescent="0.2"/>
    <row r="1175" s="81" customFormat="1" ht="11.25" x14ac:dyDescent="0.2"/>
    <row r="1176" s="81" customFormat="1" ht="11.25" x14ac:dyDescent="0.2"/>
    <row r="1177" s="81" customFormat="1" ht="11.25" x14ac:dyDescent="0.2"/>
    <row r="1178" s="81" customFormat="1" ht="11.25" x14ac:dyDescent="0.2"/>
    <row r="1179" s="81" customFormat="1" ht="11.25" x14ac:dyDescent="0.2"/>
    <row r="1180" s="81" customFormat="1" ht="11.25" x14ac:dyDescent="0.2"/>
    <row r="1181" s="81" customFormat="1" ht="11.25" x14ac:dyDescent="0.2"/>
    <row r="1182" s="81" customFormat="1" ht="11.25" x14ac:dyDescent="0.2"/>
    <row r="1183" s="81" customFormat="1" ht="11.25" x14ac:dyDescent="0.2"/>
    <row r="1184" s="81" customFormat="1" ht="11.25" x14ac:dyDescent="0.2"/>
    <row r="1185" s="81" customFormat="1" ht="11.25" x14ac:dyDescent="0.2"/>
    <row r="1186" s="81" customFormat="1" ht="11.25" x14ac:dyDescent="0.2"/>
    <row r="1187" s="81" customFormat="1" ht="11.25" x14ac:dyDescent="0.2"/>
    <row r="1188" s="81" customFormat="1" ht="11.25" x14ac:dyDescent="0.2"/>
    <row r="1189" s="81" customFormat="1" ht="11.25" x14ac:dyDescent="0.2"/>
    <row r="1190" s="81" customFormat="1" ht="11.25" x14ac:dyDescent="0.2"/>
    <row r="1191" s="81" customFormat="1" ht="11.25" x14ac:dyDescent="0.2"/>
    <row r="1192" s="81" customFormat="1" ht="11.25" x14ac:dyDescent="0.2"/>
    <row r="1193" s="81" customFormat="1" ht="11.25" x14ac:dyDescent="0.2"/>
    <row r="1194" s="81" customFormat="1" ht="11.25" x14ac:dyDescent="0.2"/>
    <row r="1195" s="81" customFormat="1" ht="11.25" x14ac:dyDescent="0.2"/>
    <row r="1196" s="81" customFormat="1" ht="11.25" x14ac:dyDescent="0.2"/>
    <row r="1197" s="81" customFormat="1" ht="11.25" x14ac:dyDescent="0.2"/>
    <row r="1198" s="81" customFormat="1" ht="11.25" x14ac:dyDescent="0.2"/>
    <row r="1199" s="81" customFormat="1" ht="11.25" x14ac:dyDescent="0.2"/>
    <row r="1200" s="81" customFormat="1" ht="11.25" x14ac:dyDescent="0.2"/>
    <row r="1201" s="81" customFormat="1" ht="11.25" x14ac:dyDescent="0.2"/>
    <row r="1202" s="81" customFormat="1" ht="11.25" x14ac:dyDescent="0.2"/>
    <row r="1203" s="81" customFormat="1" ht="11.25" x14ac:dyDescent="0.2"/>
    <row r="1204" s="81" customFormat="1" ht="11.25" x14ac:dyDescent="0.2"/>
    <row r="1205" s="81" customFormat="1" ht="11.25" x14ac:dyDescent="0.2"/>
    <row r="1206" s="81" customFormat="1" ht="11.25" x14ac:dyDescent="0.2"/>
    <row r="1207" s="81" customFormat="1" ht="11.25" x14ac:dyDescent="0.2"/>
    <row r="1208" s="81" customFormat="1" ht="11.25" x14ac:dyDescent="0.2"/>
    <row r="1209" s="81" customFormat="1" ht="11.25" x14ac:dyDescent="0.2"/>
    <row r="1210" s="81" customFormat="1" ht="11.25" x14ac:dyDescent="0.2"/>
    <row r="1211" s="81" customFormat="1" ht="11.25" x14ac:dyDescent="0.2"/>
    <row r="1212" s="81" customFormat="1" ht="11.25" x14ac:dyDescent="0.2"/>
    <row r="1213" s="81" customFormat="1" ht="11.25" x14ac:dyDescent="0.2"/>
    <row r="1214" s="81" customFormat="1" ht="11.25" x14ac:dyDescent="0.2"/>
    <row r="1215" s="81" customFormat="1" ht="11.25" x14ac:dyDescent="0.2"/>
    <row r="1216" s="81" customFormat="1" ht="11.25" x14ac:dyDescent="0.2"/>
    <row r="1217" s="81" customFormat="1" ht="11.25" x14ac:dyDescent="0.2"/>
    <row r="1218" s="81" customFormat="1" ht="11.25" x14ac:dyDescent="0.2"/>
    <row r="1219" s="81" customFormat="1" ht="11.25" x14ac:dyDescent="0.2"/>
    <row r="1220" s="81" customFormat="1" ht="11.25" x14ac:dyDescent="0.2"/>
    <row r="1221" s="81" customFormat="1" ht="11.25" x14ac:dyDescent="0.2"/>
    <row r="1222" s="81" customFormat="1" ht="11.25" x14ac:dyDescent="0.2"/>
    <row r="1223" s="81" customFormat="1" ht="11.25" x14ac:dyDescent="0.2"/>
    <row r="1224" s="81" customFormat="1" ht="11.25" x14ac:dyDescent="0.2"/>
    <row r="1225" s="81" customFormat="1" ht="11.25" x14ac:dyDescent="0.2"/>
    <row r="1226" s="81" customFormat="1" ht="11.25" x14ac:dyDescent="0.2"/>
    <row r="1227" s="81" customFormat="1" ht="11.25" x14ac:dyDescent="0.2"/>
    <row r="1228" s="81" customFormat="1" ht="11.25" x14ac:dyDescent="0.2"/>
    <row r="1229" s="81" customFormat="1" ht="11.25" x14ac:dyDescent="0.2"/>
    <row r="1230" s="81" customFormat="1" ht="11.25" x14ac:dyDescent="0.2"/>
    <row r="1231" s="81" customFormat="1" ht="11.25" x14ac:dyDescent="0.2"/>
    <row r="1232" s="81" customFormat="1" ht="11.25" x14ac:dyDescent="0.2"/>
    <row r="1233" s="81" customFormat="1" ht="11.25" x14ac:dyDescent="0.2"/>
    <row r="1234" s="81" customFormat="1" ht="11.25" x14ac:dyDescent="0.2"/>
    <row r="1235" s="81" customFormat="1" ht="11.25" x14ac:dyDescent="0.2"/>
    <row r="1236" s="81" customFormat="1" ht="11.25" x14ac:dyDescent="0.2"/>
    <row r="1237" s="81" customFormat="1" ht="11.25" x14ac:dyDescent="0.2"/>
    <row r="1238" s="81" customFormat="1" ht="11.25" x14ac:dyDescent="0.2"/>
    <row r="1239" s="81" customFormat="1" ht="11.25" x14ac:dyDescent="0.2"/>
    <row r="1240" s="81" customFormat="1" ht="11.25" x14ac:dyDescent="0.2"/>
    <row r="1241" s="81" customFormat="1" ht="11.25" x14ac:dyDescent="0.2"/>
    <row r="1242" s="81" customFormat="1" ht="11.25" x14ac:dyDescent="0.2"/>
    <row r="1243" s="81" customFormat="1" ht="11.25" x14ac:dyDescent="0.2"/>
    <row r="1244" s="81" customFormat="1" ht="11.25" x14ac:dyDescent="0.2"/>
    <row r="1245" s="81" customFormat="1" ht="11.25" x14ac:dyDescent="0.2"/>
    <row r="1246" s="81" customFormat="1" ht="11.25" x14ac:dyDescent="0.2"/>
    <row r="1247" s="81" customFormat="1" ht="11.25" x14ac:dyDescent="0.2"/>
    <row r="1248" s="81" customFormat="1" ht="11.25" x14ac:dyDescent="0.2"/>
    <row r="1249" s="81" customFormat="1" ht="11.25" x14ac:dyDescent="0.2"/>
    <row r="1250" s="81" customFormat="1" ht="11.25" x14ac:dyDescent="0.2"/>
    <row r="1251" s="81" customFormat="1" ht="11.25" x14ac:dyDescent="0.2"/>
    <row r="1252" s="81" customFormat="1" ht="11.25" x14ac:dyDescent="0.2"/>
    <row r="1253" s="81" customFormat="1" ht="11.25" x14ac:dyDescent="0.2"/>
    <row r="1254" s="81" customFormat="1" ht="11.25" x14ac:dyDescent="0.2"/>
    <row r="1255" s="81" customFormat="1" ht="11.25" x14ac:dyDescent="0.2"/>
    <row r="1256" s="81" customFormat="1" ht="11.25" x14ac:dyDescent="0.2"/>
    <row r="1257" s="81" customFormat="1" ht="11.25" x14ac:dyDescent="0.2"/>
    <row r="1258" s="81" customFormat="1" ht="11.25" x14ac:dyDescent="0.2"/>
    <row r="1259" s="81" customFormat="1" ht="11.25" x14ac:dyDescent="0.2"/>
    <row r="1260" s="81" customFormat="1" ht="11.25" x14ac:dyDescent="0.2"/>
    <row r="1261" s="81" customFormat="1" ht="11.25" x14ac:dyDescent="0.2"/>
    <row r="1262" s="81" customFormat="1" ht="11.25" x14ac:dyDescent="0.2"/>
    <row r="1263" s="81" customFormat="1" ht="11.25" x14ac:dyDescent="0.2"/>
    <row r="1264" s="81" customFormat="1" ht="11.25" x14ac:dyDescent="0.2"/>
    <row r="1265" s="81" customFormat="1" ht="11.25" x14ac:dyDescent="0.2"/>
    <row r="1266" s="81" customFormat="1" ht="11.25" x14ac:dyDescent="0.2"/>
    <row r="1267" s="81" customFormat="1" ht="11.25" x14ac:dyDescent="0.2"/>
    <row r="1268" s="81" customFormat="1" ht="11.25" x14ac:dyDescent="0.2"/>
    <row r="1269" s="81" customFormat="1" ht="11.25" x14ac:dyDescent="0.2"/>
    <row r="1270" s="81" customFormat="1" ht="11.25" x14ac:dyDescent="0.2"/>
    <row r="1271" s="81" customFormat="1" ht="11.25" x14ac:dyDescent="0.2"/>
    <row r="1272" s="81" customFormat="1" ht="11.25" x14ac:dyDescent="0.2"/>
    <row r="1273" s="81" customFormat="1" ht="11.25" x14ac:dyDescent="0.2"/>
    <row r="1274" s="81" customFormat="1" ht="11.25" x14ac:dyDescent="0.2"/>
    <row r="1275" s="81" customFormat="1" ht="11.25" x14ac:dyDescent="0.2"/>
    <row r="1276" s="81" customFormat="1" ht="11.25" x14ac:dyDescent="0.2"/>
    <row r="1277" s="81" customFormat="1" ht="11.25" x14ac:dyDescent="0.2"/>
    <row r="1278" s="81" customFormat="1" ht="11.25" x14ac:dyDescent="0.2"/>
    <row r="1279" s="81" customFormat="1" ht="11.25" x14ac:dyDescent="0.2"/>
    <row r="1280" s="81" customFormat="1" ht="11.25" x14ac:dyDescent="0.2"/>
    <row r="1281" s="81" customFormat="1" ht="11.25" x14ac:dyDescent="0.2"/>
    <row r="1282" s="81" customFormat="1" ht="11.25" x14ac:dyDescent="0.2"/>
    <row r="1283" s="81" customFormat="1" ht="11.25" x14ac:dyDescent="0.2"/>
    <row r="1284" s="81" customFormat="1" ht="11.25" x14ac:dyDescent="0.2"/>
    <row r="1285" s="81" customFormat="1" ht="11.25" x14ac:dyDescent="0.2"/>
    <row r="1286" s="81" customFormat="1" ht="11.25" x14ac:dyDescent="0.2"/>
    <row r="1287" s="81" customFormat="1" ht="11.25" x14ac:dyDescent="0.2"/>
    <row r="1288" s="81" customFormat="1" ht="11.25" x14ac:dyDescent="0.2"/>
    <row r="1289" s="81" customFormat="1" ht="11.25" x14ac:dyDescent="0.2"/>
    <row r="1290" s="81" customFormat="1" ht="11.25" x14ac:dyDescent="0.2"/>
    <row r="1291" s="81" customFormat="1" ht="11.25" x14ac:dyDescent="0.2"/>
    <row r="1292" s="81" customFormat="1" ht="11.25" x14ac:dyDescent="0.2"/>
    <row r="1293" s="81" customFormat="1" ht="11.25" x14ac:dyDescent="0.2"/>
    <row r="1294" s="81" customFormat="1" ht="11.25" x14ac:dyDescent="0.2"/>
    <row r="1295" s="81" customFormat="1" ht="11.25" x14ac:dyDescent="0.2"/>
    <row r="1296" s="81" customFormat="1" ht="11.25" x14ac:dyDescent="0.2"/>
    <row r="1297" s="81" customFormat="1" ht="11.25" x14ac:dyDescent="0.2"/>
    <row r="1298" s="81" customFormat="1" ht="11.25" x14ac:dyDescent="0.2"/>
    <row r="1299" s="81" customFormat="1" ht="11.25" x14ac:dyDescent="0.2"/>
    <row r="1300" s="81" customFormat="1" ht="11.25" x14ac:dyDescent="0.2"/>
    <row r="1301" s="81" customFormat="1" ht="11.25" x14ac:dyDescent="0.2"/>
    <row r="1302" s="81" customFormat="1" ht="11.25" x14ac:dyDescent="0.2"/>
    <row r="1303" s="81" customFormat="1" ht="11.25" x14ac:dyDescent="0.2"/>
    <row r="1304" s="81" customFormat="1" ht="11.25" x14ac:dyDescent="0.2"/>
    <row r="1305" s="81" customFormat="1" ht="11.25" x14ac:dyDescent="0.2"/>
    <row r="1306" s="81" customFormat="1" ht="11.25" x14ac:dyDescent="0.2"/>
    <row r="1307" s="81" customFormat="1" ht="11.25" x14ac:dyDescent="0.2"/>
    <row r="1308" s="81" customFormat="1" ht="11.25" x14ac:dyDescent="0.2"/>
    <row r="1309" s="81" customFormat="1" ht="11.25" x14ac:dyDescent="0.2"/>
    <row r="1310" s="81" customFormat="1" ht="11.25" x14ac:dyDescent="0.2"/>
    <row r="1311" s="81" customFormat="1" ht="11.25" x14ac:dyDescent="0.2"/>
    <row r="1312" s="81" customFormat="1" ht="11.25" x14ac:dyDescent="0.2"/>
    <row r="1313" s="81" customFormat="1" ht="11.25" x14ac:dyDescent="0.2"/>
    <row r="1314" s="81" customFormat="1" ht="11.25" x14ac:dyDescent="0.2"/>
    <row r="1315" s="81" customFormat="1" ht="11.25" x14ac:dyDescent="0.2"/>
    <row r="1316" s="81" customFormat="1" ht="11.25" x14ac:dyDescent="0.2"/>
    <row r="1317" s="81" customFormat="1" ht="11.25" x14ac:dyDescent="0.2"/>
    <row r="1318" s="81" customFormat="1" ht="11.25" x14ac:dyDescent="0.2"/>
    <row r="1319" s="81" customFormat="1" ht="11.25" x14ac:dyDescent="0.2"/>
    <row r="1320" s="81" customFormat="1" ht="11.25" x14ac:dyDescent="0.2"/>
    <row r="1321" s="81" customFormat="1" ht="11.25" x14ac:dyDescent="0.2"/>
    <row r="1322" s="81" customFormat="1" ht="11.25" x14ac:dyDescent="0.2"/>
    <row r="1323" s="81" customFormat="1" ht="11.25" x14ac:dyDescent="0.2"/>
    <row r="1324" s="81" customFormat="1" ht="11.25" x14ac:dyDescent="0.2"/>
    <row r="1325" s="81" customFormat="1" ht="11.25" x14ac:dyDescent="0.2"/>
    <row r="1326" s="81" customFormat="1" ht="11.25" x14ac:dyDescent="0.2"/>
    <row r="1327" s="81" customFormat="1" ht="11.25" x14ac:dyDescent="0.2"/>
    <row r="1328" s="81" customFormat="1" ht="11.25" x14ac:dyDescent="0.2"/>
    <row r="1329" s="81" customFormat="1" ht="11.25" x14ac:dyDescent="0.2"/>
    <row r="1330" s="81" customFormat="1" ht="11.25" x14ac:dyDescent="0.2"/>
    <row r="1331" s="81" customFormat="1" ht="11.25" x14ac:dyDescent="0.2"/>
    <row r="1332" s="81" customFormat="1" ht="11.25" x14ac:dyDescent="0.2"/>
    <row r="1333" s="81" customFormat="1" ht="11.25" x14ac:dyDescent="0.2"/>
    <row r="1334" s="81" customFormat="1" ht="11.25" x14ac:dyDescent="0.2"/>
    <row r="1335" s="81" customFormat="1" ht="11.25" x14ac:dyDescent="0.2"/>
    <row r="1336" s="81" customFormat="1" ht="11.25" x14ac:dyDescent="0.2"/>
    <row r="1337" s="81" customFormat="1" ht="11.25" x14ac:dyDescent="0.2"/>
    <row r="1338" s="81" customFormat="1" ht="11.25" x14ac:dyDescent="0.2"/>
    <row r="1339" s="81" customFormat="1" ht="11.25" x14ac:dyDescent="0.2"/>
    <row r="1340" s="81" customFormat="1" ht="11.25" x14ac:dyDescent="0.2"/>
    <row r="1341" s="81" customFormat="1" ht="11.25" x14ac:dyDescent="0.2"/>
    <row r="1342" s="81" customFormat="1" ht="11.25" x14ac:dyDescent="0.2"/>
    <row r="1343" s="81" customFormat="1" ht="11.25" x14ac:dyDescent="0.2"/>
    <row r="1344" s="81" customFormat="1" ht="11.25" x14ac:dyDescent="0.2"/>
    <row r="1345" s="81" customFormat="1" ht="11.25" x14ac:dyDescent="0.2"/>
    <row r="1346" s="81" customFormat="1" ht="11.25" x14ac:dyDescent="0.2"/>
    <row r="1347" s="81" customFormat="1" ht="11.25" x14ac:dyDescent="0.2"/>
    <row r="1348" s="81" customFormat="1" ht="11.25" x14ac:dyDescent="0.2"/>
    <row r="1349" s="81" customFormat="1" ht="11.25" x14ac:dyDescent="0.2"/>
    <row r="1350" s="81" customFormat="1" ht="11.25" x14ac:dyDescent="0.2"/>
    <row r="1351" s="81" customFormat="1" ht="11.25" x14ac:dyDescent="0.2"/>
    <row r="1352" s="81" customFormat="1" ht="11.25" x14ac:dyDescent="0.2"/>
    <row r="1353" s="81" customFormat="1" ht="11.25" x14ac:dyDescent="0.2"/>
    <row r="1354" s="81" customFormat="1" ht="11.25" x14ac:dyDescent="0.2"/>
    <row r="1355" s="81" customFormat="1" ht="11.25" x14ac:dyDescent="0.2"/>
    <row r="1356" s="81" customFormat="1" ht="11.25" x14ac:dyDescent="0.2"/>
    <row r="1357" s="81" customFormat="1" ht="11.25" x14ac:dyDescent="0.2"/>
    <row r="1358" s="81" customFormat="1" ht="11.25" x14ac:dyDescent="0.2"/>
    <row r="1359" s="81" customFormat="1" ht="11.25" x14ac:dyDescent="0.2"/>
    <row r="1360" s="81" customFormat="1" ht="11.25" x14ac:dyDescent="0.2"/>
    <row r="1361" s="81" customFormat="1" ht="11.25" x14ac:dyDescent="0.2"/>
    <row r="1362" s="81" customFormat="1" ht="11.25" x14ac:dyDescent="0.2"/>
    <row r="1363" s="81" customFormat="1" ht="11.25" x14ac:dyDescent="0.2"/>
    <row r="1364" s="81" customFormat="1" ht="11.25" x14ac:dyDescent="0.2"/>
    <row r="1365" s="81" customFormat="1" ht="11.25" x14ac:dyDescent="0.2"/>
    <row r="1366" s="81" customFormat="1" ht="11.25" x14ac:dyDescent="0.2"/>
    <row r="1367" s="81" customFormat="1" ht="11.25" x14ac:dyDescent="0.2"/>
    <row r="1368" s="81" customFormat="1" ht="11.25" x14ac:dyDescent="0.2"/>
    <row r="1369" s="81" customFormat="1" ht="11.25" x14ac:dyDescent="0.2"/>
    <row r="1370" s="81" customFormat="1" ht="11.25" x14ac:dyDescent="0.2"/>
    <row r="1371" s="81" customFormat="1" ht="11.25" x14ac:dyDescent="0.2"/>
    <row r="1372" s="81" customFormat="1" ht="11.25" x14ac:dyDescent="0.2"/>
    <row r="1373" s="81" customFormat="1" ht="11.25" x14ac:dyDescent="0.2"/>
    <row r="1374" s="81" customFormat="1" ht="11.25" x14ac:dyDescent="0.2"/>
    <row r="1375" s="81" customFormat="1" ht="11.25" x14ac:dyDescent="0.2"/>
    <row r="1376" s="81" customFormat="1" ht="11.25" x14ac:dyDescent="0.2"/>
    <row r="1377" s="81" customFormat="1" ht="11.25" x14ac:dyDescent="0.2"/>
    <row r="1378" s="81" customFormat="1" ht="11.25" x14ac:dyDescent="0.2"/>
    <row r="1379" s="81" customFormat="1" ht="11.25" x14ac:dyDescent="0.2"/>
    <row r="1380" s="81" customFormat="1" ht="11.25" x14ac:dyDescent="0.2"/>
    <row r="1381" s="81" customFormat="1" ht="11.25" x14ac:dyDescent="0.2"/>
    <row r="1382" s="81" customFormat="1" ht="11.25" x14ac:dyDescent="0.2"/>
    <row r="1383" s="81" customFormat="1" ht="11.25" x14ac:dyDescent="0.2"/>
    <row r="1384" s="81" customFormat="1" ht="11.25" x14ac:dyDescent="0.2"/>
    <row r="1385" s="81" customFormat="1" ht="11.25" x14ac:dyDescent="0.2"/>
    <row r="1386" s="81" customFormat="1" ht="11.25" x14ac:dyDescent="0.2"/>
    <row r="1387" s="81" customFormat="1" ht="11.25" x14ac:dyDescent="0.2"/>
    <row r="1388" s="81" customFormat="1" ht="11.25" x14ac:dyDescent="0.2"/>
    <row r="1389" s="81" customFormat="1" ht="11.25" x14ac:dyDescent="0.2"/>
    <row r="1390" s="81" customFormat="1" ht="11.25" x14ac:dyDescent="0.2"/>
    <row r="1391" s="81" customFormat="1" ht="11.25" x14ac:dyDescent="0.2"/>
    <row r="1392" s="81" customFormat="1" ht="11.25" x14ac:dyDescent="0.2"/>
    <row r="1393" s="81" customFormat="1" ht="11.25" x14ac:dyDescent="0.2"/>
    <row r="1394" s="81" customFormat="1" ht="11.25" x14ac:dyDescent="0.2"/>
    <row r="1395" s="81" customFormat="1" ht="11.25" x14ac:dyDescent="0.2"/>
    <row r="1396" s="81" customFormat="1" ht="11.25" x14ac:dyDescent="0.2"/>
    <row r="1397" s="81" customFormat="1" ht="11.25" x14ac:dyDescent="0.2"/>
    <row r="1398" s="81" customFormat="1" ht="11.25" x14ac:dyDescent="0.2"/>
    <row r="1399" s="81" customFormat="1" ht="11.25" x14ac:dyDescent="0.2"/>
    <row r="1400" s="81" customFormat="1" ht="11.25" x14ac:dyDescent="0.2"/>
    <row r="1401" s="81" customFormat="1" ht="11.25" x14ac:dyDescent="0.2"/>
    <row r="1402" s="81" customFormat="1" ht="11.25" x14ac:dyDescent="0.2"/>
    <row r="1403" s="81" customFormat="1" ht="11.25" x14ac:dyDescent="0.2"/>
    <row r="1404" s="81" customFormat="1" ht="11.25" x14ac:dyDescent="0.2"/>
    <row r="1405" s="81" customFormat="1" ht="11.25" x14ac:dyDescent="0.2"/>
    <row r="1406" s="81" customFormat="1" ht="11.25" x14ac:dyDescent="0.2"/>
    <row r="1407" s="81" customFormat="1" ht="11.25" x14ac:dyDescent="0.2"/>
    <row r="1408" s="81" customFormat="1" ht="11.25" x14ac:dyDescent="0.2"/>
    <row r="1409" s="81" customFormat="1" ht="11.25" x14ac:dyDescent="0.2"/>
    <row r="1410" s="81" customFormat="1" ht="11.25" x14ac:dyDescent="0.2"/>
    <row r="1411" s="81" customFormat="1" ht="11.25" x14ac:dyDescent="0.2"/>
    <row r="1412" s="81" customFormat="1" ht="11.25" x14ac:dyDescent="0.2"/>
    <row r="1413" s="81" customFormat="1" ht="11.25" x14ac:dyDescent="0.2"/>
    <row r="1414" s="81" customFormat="1" ht="11.25" x14ac:dyDescent="0.2"/>
    <row r="1415" s="81" customFormat="1" ht="11.25" x14ac:dyDescent="0.2"/>
    <row r="1416" s="81" customFormat="1" ht="11.25" x14ac:dyDescent="0.2"/>
    <row r="1417" s="81" customFormat="1" ht="11.25" x14ac:dyDescent="0.2"/>
    <row r="1418" s="81" customFormat="1" ht="11.25" x14ac:dyDescent="0.2"/>
    <row r="1419" s="81" customFormat="1" ht="11.25" x14ac:dyDescent="0.2"/>
    <row r="1420" s="81" customFormat="1" ht="11.25" x14ac:dyDescent="0.2"/>
    <row r="1421" s="81" customFormat="1" ht="11.25" x14ac:dyDescent="0.2"/>
    <row r="1422" s="81" customFormat="1" ht="11.25" x14ac:dyDescent="0.2"/>
    <row r="1423" s="81" customFormat="1" ht="11.25" x14ac:dyDescent="0.2"/>
    <row r="1424" s="81" customFormat="1" ht="11.25" x14ac:dyDescent="0.2"/>
    <row r="1425" s="81" customFormat="1" ht="11.25" x14ac:dyDescent="0.2"/>
    <row r="1426" s="81" customFormat="1" ht="11.25" x14ac:dyDescent="0.2"/>
    <row r="1427" s="81" customFormat="1" ht="11.25" x14ac:dyDescent="0.2"/>
    <row r="1428" s="81" customFormat="1" ht="11.25" x14ac:dyDescent="0.2"/>
    <row r="1429" s="81" customFormat="1" ht="11.25" x14ac:dyDescent="0.2"/>
    <row r="1430" s="81" customFormat="1" ht="11.25" x14ac:dyDescent="0.2"/>
    <row r="1431" s="81" customFormat="1" ht="11.25" x14ac:dyDescent="0.2"/>
    <row r="1432" s="81" customFormat="1" ht="11.25" x14ac:dyDescent="0.2"/>
    <row r="1433" s="81" customFormat="1" ht="11.25" x14ac:dyDescent="0.2"/>
    <row r="1434" s="81" customFormat="1" ht="11.25" x14ac:dyDescent="0.2"/>
    <row r="1435" s="81" customFormat="1" ht="11.25" x14ac:dyDescent="0.2"/>
    <row r="1436" s="81" customFormat="1" ht="11.25" x14ac:dyDescent="0.2"/>
    <row r="1437" s="81" customFormat="1" ht="11.25" x14ac:dyDescent="0.2"/>
    <row r="1438" s="81" customFormat="1" ht="11.25" x14ac:dyDescent="0.2"/>
    <row r="1439" s="81" customFormat="1" ht="11.25" x14ac:dyDescent="0.2"/>
    <row r="1440" s="81" customFormat="1" ht="11.25" x14ac:dyDescent="0.2"/>
    <row r="1441" s="81" customFormat="1" ht="11.25" x14ac:dyDescent="0.2"/>
    <row r="1442" s="81" customFormat="1" ht="11.25" x14ac:dyDescent="0.2"/>
    <row r="1443" s="81" customFormat="1" ht="11.25" x14ac:dyDescent="0.2"/>
    <row r="1444" s="81" customFormat="1" ht="11.25" x14ac:dyDescent="0.2"/>
    <row r="1445" s="81" customFormat="1" ht="11.25" x14ac:dyDescent="0.2"/>
    <row r="1446" s="81" customFormat="1" ht="11.25" x14ac:dyDescent="0.2"/>
    <row r="1447" s="81" customFormat="1" ht="11.25" x14ac:dyDescent="0.2"/>
    <row r="1448" s="81" customFormat="1" ht="11.25" x14ac:dyDescent="0.2"/>
    <row r="1449" s="81" customFormat="1" ht="11.25" x14ac:dyDescent="0.2"/>
    <row r="1450" s="81" customFormat="1" ht="11.25" x14ac:dyDescent="0.2"/>
    <row r="1451" s="81" customFormat="1" ht="11.25" x14ac:dyDescent="0.2"/>
    <row r="1452" s="81" customFormat="1" ht="11.25" x14ac:dyDescent="0.2"/>
    <row r="1453" s="81" customFormat="1" ht="11.25" x14ac:dyDescent="0.2"/>
    <row r="1454" s="81" customFormat="1" ht="11.25" x14ac:dyDescent="0.2"/>
    <row r="1455" s="81" customFormat="1" ht="11.25" x14ac:dyDescent="0.2"/>
    <row r="1456" s="81" customFormat="1" ht="11.25" x14ac:dyDescent="0.2"/>
    <row r="1457" s="81" customFormat="1" ht="11.25" x14ac:dyDescent="0.2"/>
    <row r="1458" s="81" customFormat="1" ht="11.25" x14ac:dyDescent="0.2"/>
    <row r="1459" s="81" customFormat="1" ht="11.25" x14ac:dyDescent="0.2"/>
    <row r="1460" s="81" customFormat="1" ht="11.25" x14ac:dyDescent="0.2"/>
    <row r="1461" s="81" customFormat="1" ht="11.25" x14ac:dyDescent="0.2"/>
    <row r="1462" s="81" customFormat="1" ht="11.25" x14ac:dyDescent="0.2"/>
    <row r="1463" s="81" customFormat="1" ht="11.25" x14ac:dyDescent="0.2"/>
    <row r="1464" s="81" customFormat="1" ht="11.25" x14ac:dyDescent="0.2"/>
    <row r="1465" s="81" customFormat="1" ht="11.25" x14ac:dyDescent="0.2"/>
    <row r="1466" s="81" customFormat="1" ht="11.25" x14ac:dyDescent="0.2"/>
    <row r="1467" s="81" customFormat="1" ht="11.25" x14ac:dyDescent="0.2"/>
    <row r="1468" s="81" customFormat="1" ht="11.25" x14ac:dyDescent="0.2"/>
    <row r="1469" s="81" customFormat="1" ht="11.25" x14ac:dyDescent="0.2"/>
    <row r="1470" s="81" customFormat="1" ht="11.25" x14ac:dyDescent="0.2"/>
    <row r="1471" s="81" customFormat="1" ht="11.25" x14ac:dyDescent="0.2"/>
    <row r="1472" s="81" customFormat="1" ht="11.25" x14ac:dyDescent="0.2"/>
    <row r="1473" s="81" customFormat="1" ht="11.25" x14ac:dyDescent="0.2"/>
    <row r="1474" s="81" customFormat="1" ht="11.25" x14ac:dyDescent="0.2"/>
    <row r="1475" s="81" customFormat="1" ht="11.25" x14ac:dyDescent="0.2"/>
    <row r="1476" s="81" customFormat="1" ht="11.25" x14ac:dyDescent="0.2"/>
    <row r="1477" s="81" customFormat="1" ht="11.25" x14ac:dyDescent="0.2"/>
    <row r="1478" s="81" customFormat="1" ht="11.25" x14ac:dyDescent="0.2"/>
    <row r="1479" s="81" customFormat="1" ht="11.25" x14ac:dyDescent="0.2"/>
    <row r="1480" s="81" customFormat="1" ht="11.25" x14ac:dyDescent="0.2"/>
    <row r="1481" s="81" customFormat="1" ht="11.25" x14ac:dyDescent="0.2"/>
    <row r="1482" s="81" customFormat="1" ht="11.25" x14ac:dyDescent="0.2"/>
    <row r="1483" s="81" customFormat="1" ht="11.25" x14ac:dyDescent="0.2"/>
    <row r="1484" s="81" customFormat="1" ht="11.25" x14ac:dyDescent="0.2"/>
    <row r="1485" s="81" customFormat="1" ht="11.25" x14ac:dyDescent="0.2"/>
    <row r="1486" s="81" customFormat="1" ht="11.25" x14ac:dyDescent="0.2"/>
    <row r="1487" s="81" customFormat="1" ht="11.25" x14ac:dyDescent="0.2"/>
    <row r="1488" s="81" customFormat="1" ht="11.25" x14ac:dyDescent="0.2"/>
    <row r="1489" s="81" customFormat="1" ht="11.25" x14ac:dyDescent="0.2"/>
    <row r="1490" s="81" customFormat="1" ht="11.25" x14ac:dyDescent="0.2"/>
    <row r="1491" s="81" customFormat="1" ht="11.25" x14ac:dyDescent="0.2"/>
    <row r="1492" s="81" customFormat="1" ht="11.25" x14ac:dyDescent="0.2"/>
    <row r="1493" s="81" customFormat="1" ht="11.25" x14ac:dyDescent="0.2"/>
    <row r="1494" s="81" customFormat="1" ht="11.25" x14ac:dyDescent="0.2"/>
    <row r="1495" s="81" customFormat="1" ht="11.25" x14ac:dyDescent="0.2"/>
    <row r="1496" s="81" customFormat="1" ht="11.25" x14ac:dyDescent="0.2"/>
    <row r="1497" s="81" customFormat="1" ht="11.25" x14ac:dyDescent="0.2"/>
    <row r="1498" s="81" customFormat="1" ht="11.25" x14ac:dyDescent="0.2"/>
    <row r="1499" s="81" customFormat="1" ht="11.25" x14ac:dyDescent="0.2"/>
    <row r="1500" s="81" customFormat="1" ht="11.25" x14ac:dyDescent="0.2"/>
    <row r="1501" s="81" customFormat="1" ht="11.25" x14ac:dyDescent="0.2"/>
    <row r="1502" s="81" customFormat="1" ht="11.25" x14ac:dyDescent="0.2"/>
    <row r="1503" s="81" customFormat="1" ht="11.25" x14ac:dyDescent="0.2"/>
    <row r="1504" s="81" customFormat="1" ht="11.25" x14ac:dyDescent="0.2"/>
    <row r="1505" s="81" customFormat="1" ht="11.25" x14ac:dyDescent="0.2"/>
    <row r="1506" s="81" customFormat="1" ht="11.25" x14ac:dyDescent="0.2"/>
    <row r="1507" s="81" customFormat="1" ht="11.25" x14ac:dyDescent="0.2"/>
    <row r="1508" s="81" customFormat="1" ht="11.25" x14ac:dyDescent="0.2"/>
    <row r="1509" s="81" customFormat="1" ht="11.25" x14ac:dyDescent="0.2"/>
    <row r="1510" s="81" customFormat="1" ht="11.25" x14ac:dyDescent="0.2"/>
    <row r="1511" s="81" customFormat="1" ht="11.25" x14ac:dyDescent="0.2"/>
    <row r="1512" s="81" customFormat="1" ht="11.25" x14ac:dyDescent="0.2"/>
    <row r="1513" s="81" customFormat="1" ht="11.25" x14ac:dyDescent="0.2"/>
    <row r="1514" s="81" customFormat="1" ht="11.25" x14ac:dyDescent="0.2"/>
    <row r="1515" s="81" customFormat="1" ht="11.25" x14ac:dyDescent="0.2"/>
    <row r="1516" s="81" customFormat="1" ht="11.25" x14ac:dyDescent="0.2"/>
    <row r="1517" s="81" customFormat="1" ht="11.25" x14ac:dyDescent="0.2"/>
    <row r="1518" s="81" customFormat="1" ht="11.25" x14ac:dyDescent="0.2"/>
    <row r="1519" s="81" customFormat="1" ht="11.25" x14ac:dyDescent="0.2"/>
    <row r="1520" s="81" customFormat="1" ht="11.25" x14ac:dyDescent="0.2"/>
    <row r="1521" s="81" customFormat="1" ht="11.25" x14ac:dyDescent="0.2"/>
    <row r="1522" s="81" customFormat="1" ht="11.25" x14ac:dyDescent="0.2"/>
    <row r="1523" s="81" customFormat="1" ht="11.25" x14ac:dyDescent="0.2"/>
    <row r="1524" s="81" customFormat="1" ht="11.25" x14ac:dyDescent="0.2"/>
    <row r="1525" s="81" customFormat="1" ht="11.25" x14ac:dyDescent="0.2"/>
    <row r="1526" s="81" customFormat="1" ht="11.25" x14ac:dyDescent="0.2"/>
    <row r="1527" s="81" customFormat="1" ht="11.25" x14ac:dyDescent="0.2"/>
    <row r="1528" s="81" customFormat="1" ht="11.25" x14ac:dyDescent="0.2"/>
    <row r="1529" s="81" customFormat="1" ht="11.25" x14ac:dyDescent="0.2"/>
    <row r="1530" s="81" customFormat="1" ht="11.25" x14ac:dyDescent="0.2"/>
    <row r="1531" s="81" customFormat="1" ht="11.25" x14ac:dyDescent="0.2"/>
    <row r="1532" s="81" customFormat="1" ht="11.25" x14ac:dyDescent="0.2"/>
    <row r="1533" s="81" customFormat="1" ht="11.25" x14ac:dyDescent="0.2"/>
    <row r="1534" s="81" customFormat="1" ht="11.25" x14ac:dyDescent="0.2"/>
    <row r="1535" s="81" customFormat="1" ht="11.25" x14ac:dyDescent="0.2"/>
    <row r="1536" s="81" customFormat="1" ht="11.25" x14ac:dyDescent="0.2"/>
    <row r="1537" s="81" customFormat="1" ht="11.25" x14ac:dyDescent="0.2"/>
    <row r="1538" s="81" customFormat="1" ht="11.25" x14ac:dyDescent="0.2"/>
    <row r="1539" s="81" customFormat="1" ht="11.25" x14ac:dyDescent="0.2"/>
    <row r="1540" s="81" customFormat="1" ht="11.25" x14ac:dyDescent="0.2"/>
    <row r="1541" s="81" customFormat="1" ht="11.25" x14ac:dyDescent="0.2"/>
    <row r="1542" s="81" customFormat="1" ht="11.25" x14ac:dyDescent="0.2"/>
    <row r="1543" s="81" customFormat="1" ht="11.25" x14ac:dyDescent="0.2"/>
    <row r="1544" s="81" customFormat="1" ht="11.25" x14ac:dyDescent="0.2"/>
    <row r="1545" s="81" customFormat="1" ht="11.25" x14ac:dyDescent="0.2"/>
    <row r="1546" s="81" customFormat="1" ht="11.25" x14ac:dyDescent="0.2"/>
    <row r="1547" s="81" customFormat="1" ht="11.25" x14ac:dyDescent="0.2"/>
    <row r="1548" s="81" customFormat="1" ht="11.25" x14ac:dyDescent="0.2"/>
    <row r="1549" s="81" customFormat="1" ht="11.25" x14ac:dyDescent="0.2"/>
    <row r="1550" s="81" customFormat="1" ht="11.25" x14ac:dyDescent="0.2"/>
    <row r="1551" s="81" customFormat="1" ht="11.25" x14ac:dyDescent="0.2"/>
    <row r="1552" s="81" customFormat="1" ht="11.25" x14ac:dyDescent="0.2"/>
    <row r="1553" s="81" customFormat="1" ht="11.25" x14ac:dyDescent="0.2"/>
    <row r="1554" s="81" customFormat="1" ht="11.25" x14ac:dyDescent="0.2"/>
    <row r="1555" s="81" customFormat="1" ht="11.25" x14ac:dyDescent="0.2"/>
    <row r="1556" s="81" customFormat="1" ht="11.25" x14ac:dyDescent="0.2"/>
    <row r="1557" s="81" customFormat="1" ht="11.25" x14ac:dyDescent="0.2"/>
    <row r="1558" s="81" customFormat="1" ht="11.25" x14ac:dyDescent="0.2"/>
    <row r="1559" s="81" customFormat="1" ht="11.25" x14ac:dyDescent="0.2"/>
    <row r="1560" s="81" customFormat="1" ht="11.25" x14ac:dyDescent="0.2"/>
    <row r="1561" s="81" customFormat="1" ht="11.25" x14ac:dyDescent="0.2"/>
    <row r="1562" s="81" customFormat="1" ht="11.25" x14ac:dyDescent="0.2"/>
    <row r="1563" s="81" customFormat="1" ht="11.25" x14ac:dyDescent="0.2"/>
    <row r="1564" s="81" customFormat="1" ht="11.25" x14ac:dyDescent="0.2"/>
    <row r="1565" s="81" customFormat="1" ht="11.25" x14ac:dyDescent="0.2"/>
    <row r="1566" s="81" customFormat="1" ht="11.25" x14ac:dyDescent="0.2"/>
    <row r="1567" s="81" customFormat="1" ht="11.25" x14ac:dyDescent="0.2"/>
    <row r="1568" s="81" customFormat="1" ht="11.25" x14ac:dyDescent="0.2"/>
    <row r="1569" s="81" customFormat="1" ht="11.25" x14ac:dyDescent="0.2"/>
    <row r="1570" s="81" customFormat="1" ht="11.25" x14ac:dyDescent="0.2"/>
    <row r="1571" s="81" customFormat="1" ht="11.25" x14ac:dyDescent="0.2"/>
    <row r="1572" s="81" customFormat="1" ht="11.25" x14ac:dyDescent="0.2"/>
    <row r="1573" s="81" customFormat="1" ht="11.25" x14ac:dyDescent="0.2"/>
    <row r="1574" s="81" customFormat="1" ht="11.25" x14ac:dyDescent="0.2"/>
    <row r="1575" s="81" customFormat="1" ht="11.25" x14ac:dyDescent="0.2"/>
    <row r="1576" s="81" customFormat="1" ht="11.25" x14ac:dyDescent="0.2"/>
    <row r="1577" s="81" customFormat="1" ht="11.25" x14ac:dyDescent="0.2"/>
    <row r="1578" s="81" customFormat="1" ht="11.25" x14ac:dyDescent="0.2"/>
    <row r="1579" s="81" customFormat="1" ht="11.25" x14ac:dyDescent="0.2"/>
    <row r="1580" s="81" customFormat="1" ht="11.25" x14ac:dyDescent="0.2"/>
    <row r="1581" s="81" customFormat="1" ht="11.25" x14ac:dyDescent="0.2"/>
    <row r="1582" s="81" customFormat="1" ht="11.25" x14ac:dyDescent="0.2"/>
    <row r="1583" s="81" customFormat="1" ht="11.25" x14ac:dyDescent="0.2"/>
    <row r="1584" s="81" customFormat="1" ht="11.25" x14ac:dyDescent="0.2"/>
    <row r="1585" s="81" customFormat="1" ht="11.25" x14ac:dyDescent="0.2"/>
    <row r="1586" s="81" customFormat="1" ht="11.25" x14ac:dyDescent="0.2"/>
    <row r="1587" s="81" customFormat="1" ht="11.25" x14ac:dyDescent="0.2"/>
    <row r="1588" s="81" customFormat="1" ht="11.25" x14ac:dyDescent="0.2"/>
    <row r="1589" s="81" customFormat="1" ht="11.25" x14ac:dyDescent="0.2"/>
    <row r="1590" s="81" customFormat="1" ht="11.25" x14ac:dyDescent="0.2"/>
    <row r="1591" s="81" customFormat="1" ht="11.25" x14ac:dyDescent="0.2"/>
    <row r="1592" s="81" customFormat="1" ht="11.25" x14ac:dyDescent="0.2"/>
    <row r="1593" s="81" customFormat="1" ht="11.25" x14ac:dyDescent="0.2"/>
    <row r="1594" s="81" customFormat="1" ht="11.25" x14ac:dyDescent="0.2"/>
    <row r="1595" s="81" customFormat="1" ht="11.25" x14ac:dyDescent="0.2"/>
    <row r="1596" s="81" customFormat="1" ht="11.25" x14ac:dyDescent="0.2"/>
    <row r="1597" s="81" customFormat="1" ht="11.25" x14ac:dyDescent="0.2"/>
    <row r="1598" s="81" customFormat="1" ht="11.25" x14ac:dyDescent="0.2"/>
    <row r="1599" s="81" customFormat="1" ht="11.25" x14ac:dyDescent="0.2"/>
    <row r="1600" s="81" customFormat="1" ht="11.25" x14ac:dyDescent="0.2"/>
    <row r="1601" s="81" customFormat="1" ht="11.25" x14ac:dyDescent="0.2"/>
    <row r="1602" s="81" customFormat="1" ht="11.25" x14ac:dyDescent="0.2"/>
    <row r="1603" s="81" customFormat="1" ht="11.25" x14ac:dyDescent="0.2"/>
    <row r="1604" s="81" customFormat="1" ht="11.25" x14ac:dyDescent="0.2"/>
    <row r="1605" s="81" customFormat="1" ht="11.25" x14ac:dyDescent="0.2"/>
    <row r="1606" s="81" customFormat="1" ht="11.25" x14ac:dyDescent="0.2"/>
    <row r="1607" s="81" customFormat="1" ht="11.25" x14ac:dyDescent="0.2"/>
    <row r="1608" s="81" customFormat="1" ht="11.25" x14ac:dyDescent="0.2"/>
    <row r="1609" s="81" customFormat="1" ht="11.25" x14ac:dyDescent="0.2"/>
    <row r="1610" s="81" customFormat="1" ht="11.25" x14ac:dyDescent="0.2"/>
    <row r="1611" s="81" customFormat="1" ht="11.25" x14ac:dyDescent="0.2"/>
    <row r="1612" s="81" customFormat="1" ht="11.25" x14ac:dyDescent="0.2"/>
    <row r="1613" s="81" customFormat="1" ht="11.25" x14ac:dyDescent="0.2"/>
    <row r="1614" s="81" customFormat="1" ht="11.25" x14ac:dyDescent="0.2"/>
    <row r="1615" s="81" customFormat="1" ht="11.25" x14ac:dyDescent="0.2"/>
    <row r="1616" s="81" customFormat="1" ht="11.25" x14ac:dyDescent="0.2"/>
    <row r="1617" s="81" customFormat="1" ht="11.25" x14ac:dyDescent="0.2"/>
    <row r="1618" s="81" customFormat="1" ht="11.25" x14ac:dyDescent="0.2"/>
    <row r="1619" s="81" customFormat="1" ht="11.25" x14ac:dyDescent="0.2"/>
    <row r="1620" s="81" customFormat="1" ht="11.25" x14ac:dyDescent="0.2"/>
    <row r="1621" s="81" customFormat="1" ht="11.25" x14ac:dyDescent="0.2"/>
    <row r="1622" s="81" customFormat="1" ht="11.25" x14ac:dyDescent="0.2"/>
    <row r="1623" s="81" customFormat="1" ht="11.25" x14ac:dyDescent="0.2"/>
    <row r="1624" s="81" customFormat="1" ht="11.25" x14ac:dyDescent="0.2"/>
    <row r="1625" s="81" customFormat="1" ht="11.25" x14ac:dyDescent="0.2"/>
    <row r="1626" s="81" customFormat="1" ht="11.25" x14ac:dyDescent="0.2"/>
    <row r="1627" s="81" customFormat="1" ht="11.25" x14ac:dyDescent="0.2"/>
    <row r="1628" s="81" customFormat="1" ht="11.25" x14ac:dyDescent="0.2"/>
    <row r="1629" s="81" customFormat="1" ht="11.25" x14ac:dyDescent="0.2"/>
    <row r="1630" s="81" customFormat="1" ht="11.25" x14ac:dyDescent="0.2"/>
    <row r="1631" s="81" customFormat="1" ht="11.25" x14ac:dyDescent="0.2"/>
    <row r="1632" s="81" customFormat="1" ht="11.25" x14ac:dyDescent="0.2"/>
    <row r="1633" s="81" customFormat="1" ht="11.25" x14ac:dyDescent="0.2"/>
    <row r="1634" s="81" customFormat="1" ht="11.25" x14ac:dyDescent="0.2"/>
    <row r="1635" s="81" customFormat="1" ht="11.25" x14ac:dyDescent="0.2"/>
    <row r="1636" s="81" customFormat="1" ht="11.25" x14ac:dyDescent="0.2"/>
    <row r="1637" s="81" customFormat="1" ht="11.25" x14ac:dyDescent="0.2"/>
    <row r="1638" s="81" customFormat="1" ht="11.25" x14ac:dyDescent="0.2"/>
    <row r="1639" s="81" customFormat="1" ht="11.25" x14ac:dyDescent="0.2"/>
    <row r="1640" s="81" customFormat="1" ht="11.25" x14ac:dyDescent="0.2"/>
    <row r="1641" s="81" customFormat="1" ht="11.25" x14ac:dyDescent="0.2"/>
    <row r="1642" s="81" customFormat="1" ht="11.25" x14ac:dyDescent="0.2"/>
    <row r="1643" s="81" customFormat="1" ht="11.25" x14ac:dyDescent="0.2"/>
    <row r="1644" s="81" customFormat="1" ht="11.25" x14ac:dyDescent="0.2"/>
    <row r="1645" s="81" customFormat="1" ht="11.25" x14ac:dyDescent="0.2"/>
    <row r="1646" s="81" customFormat="1" ht="11.25" x14ac:dyDescent="0.2"/>
    <row r="1647" s="81" customFormat="1" ht="11.25" x14ac:dyDescent="0.2"/>
    <row r="1648" s="81" customFormat="1" ht="11.25" x14ac:dyDescent="0.2"/>
    <row r="1649" s="81" customFormat="1" ht="11.25" x14ac:dyDescent="0.2"/>
    <row r="1650" s="81" customFormat="1" ht="11.25" x14ac:dyDescent="0.2"/>
    <row r="1651" s="81" customFormat="1" ht="11.25" x14ac:dyDescent="0.2"/>
    <row r="1652" s="81" customFormat="1" ht="11.25" x14ac:dyDescent="0.2"/>
    <row r="1653" s="81" customFormat="1" ht="11.25" x14ac:dyDescent="0.2"/>
    <row r="1654" s="81" customFormat="1" ht="11.25" x14ac:dyDescent="0.2"/>
    <row r="1655" s="81" customFormat="1" ht="11.25" x14ac:dyDescent="0.2"/>
    <row r="1656" s="81" customFormat="1" ht="11.25" x14ac:dyDescent="0.2"/>
    <row r="1657" s="81" customFormat="1" ht="11.25" x14ac:dyDescent="0.2"/>
    <row r="1658" s="81" customFormat="1" ht="11.25" x14ac:dyDescent="0.2"/>
    <row r="1659" s="81" customFormat="1" ht="11.25" x14ac:dyDescent="0.2"/>
    <row r="1660" s="81" customFormat="1" ht="11.25" x14ac:dyDescent="0.2"/>
    <row r="1661" s="81" customFormat="1" ht="11.25" x14ac:dyDescent="0.2"/>
    <row r="1662" s="81" customFormat="1" ht="11.25" x14ac:dyDescent="0.2"/>
    <row r="1663" s="81" customFormat="1" ht="11.25" x14ac:dyDescent="0.2"/>
    <row r="1664" s="81" customFormat="1" ht="11.25" x14ac:dyDescent="0.2"/>
    <row r="1665" s="81" customFormat="1" ht="11.25" x14ac:dyDescent="0.2"/>
    <row r="1666" s="81" customFormat="1" ht="11.25" x14ac:dyDescent="0.2"/>
    <row r="1667" s="81" customFormat="1" ht="11.25" x14ac:dyDescent="0.2"/>
    <row r="1668" s="81" customFormat="1" ht="11.25" x14ac:dyDescent="0.2"/>
    <row r="1669" s="81" customFormat="1" ht="11.25" x14ac:dyDescent="0.2"/>
    <row r="1670" s="81" customFormat="1" ht="11.25" x14ac:dyDescent="0.2"/>
    <row r="1671" s="81" customFormat="1" ht="11.25" x14ac:dyDescent="0.2"/>
    <row r="1672" s="81" customFormat="1" ht="11.25" x14ac:dyDescent="0.2"/>
    <row r="1673" s="81" customFormat="1" ht="11.25" x14ac:dyDescent="0.2"/>
    <row r="1674" s="81" customFormat="1" ht="11.25" x14ac:dyDescent="0.2"/>
    <row r="1675" s="81" customFormat="1" ht="11.25" x14ac:dyDescent="0.2"/>
    <row r="1676" s="81" customFormat="1" ht="11.25" x14ac:dyDescent="0.2"/>
    <row r="1677" s="81" customFormat="1" ht="11.25" x14ac:dyDescent="0.2"/>
    <row r="1678" s="81" customFormat="1" ht="11.25" x14ac:dyDescent="0.2"/>
    <row r="1679" s="81" customFormat="1" ht="11.25" x14ac:dyDescent="0.2"/>
    <row r="1680" s="81" customFormat="1" ht="11.25" x14ac:dyDescent="0.2"/>
    <row r="1681" s="81" customFormat="1" ht="11.25" x14ac:dyDescent="0.2"/>
    <row r="1682" s="81" customFormat="1" ht="11.25" x14ac:dyDescent="0.2"/>
    <row r="1683" s="81" customFormat="1" ht="11.25" x14ac:dyDescent="0.2"/>
    <row r="1684" s="81" customFormat="1" ht="11.25" x14ac:dyDescent="0.2"/>
    <row r="1685" s="81" customFormat="1" ht="11.25" x14ac:dyDescent="0.2"/>
    <row r="1686" s="81" customFormat="1" ht="11.25" x14ac:dyDescent="0.2"/>
    <row r="1687" s="81" customFormat="1" ht="11.25" x14ac:dyDescent="0.2"/>
    <row r="1688" s="81" customFormat="1" ht="11.25" x14ac:dyDescent="0.2"/>
    <row r="1689" s="81" customFormat="1" ht="11.25" x14ac:dyDescent="0.2"/>
    <row r="1690" s="81" customFormat="1" ht="11.25" x14ac:dyDescent="0.2"/>
    <row r="1691" s="81" customFormat="1" ht="11.25" x14ac:dyDescent="0.2"/>
    <row r="1692" s="81" customFormat="1" ht="11.25" x14ac:dyDescent="0.2"/>
    <row r="1693" s="81" customFormat="1" ht="11.25" x14ac:dyDescent="0.2"/>
    <row r="1694" s="81" customFormat="1" ht="11.25" x14ac:dyDescent="0.2"/>
    <row r="1695" s="81" customFormat="1" ht="11.25" x14ac:dyDescent="0.2"/>
    <row r="1696" s="81" customFormat="1" ht="11.25" x14ac:dyDescent="0.2"/>
    <row r="1697" s="81" customFormat="1" ht="11.25" x14ac:dyDescent="0.2"/>
    <row r="1698" s="81" customFormat="1" ht="11.25" x14ac:dyDescent="0.2"/>
    <row r="1699" s="81" customFormat="1" ht="11.25" x14ac:dyDescent="0.2"/>
    <row r="1700" s="81" customFormat="1" ht="11.25" x14ac:dyDescent="0.2"/>
    <row r="1701" s="81" customFormat="1" ht="11.25" x14ac:dyDescent="0.2"/>
    <row r="1702" s="81" customFormat="1" ht="11.25" x14ac:dyDescent="0.2"/>
    <row r="1703" s="81" customFormat="1" ht="11.25" x14ac:dyDescent="0.2"/>
    <row r="1704" s="81" customFormat="1" ht="11.25" x14ac:dyDescent="0.2"/>
    <row r="1705" s="81" customFormat="1" ht="11.25" x14ac:dyDescent="0.2"/>
    <row r="1706" s="81" customFormat="1" ht="11.25" x14ac:dyDescent="0.2"/>
    <row r="1707" s="81" customFormat="1" ht="11.25" x14ac:dyDescent="0.2"/>
    <row r="1708" s="81" customFormat="1" ht="11.25" x14ac:dyDescent="0.2"/>
    <row r="1709" s="81" customFormat="1" ht="11.25" x14ac:dyDescent="0.2"/>
    <row r="1710" s="81" customFormat="1" ht="11.25" x14ac:dyDescent="0.2"/>
    <row r="1711" s="81" customFormat="1" ht="11.25" x14ac:dyDescent="0.2"/>
    <row r="1712" s="81" customFormat="1" ht="11.25" x14ac:dyDescent="0.2"/>
    <row r="1713" s="81" customFormat="1" ht="11.25" x14ac:dyDescent="0.2"/>
    <row r="1714" s="81" customFormat="1" ht="11.25" x14ac:dyDescent="0.2"/>
    <row r="1715" s="81" customFormat="1" ht="11.25" x14ac:dyDescent="0.2"/>
    <row r="1716" s="81" customFormat="1" ht="11.25" x14ac:dyDescent="0.2"/>
    <row r="1717" s="81" customFormat="1" ht="11.25" x14ac:dyDescent="0.2"/>
    <row r="1718" s="81" customFormat="1" ht="11.25" x14ac:dyDescent="0.2"/>
    <row r="1719" s="81" customFormat="1" ht="11.25" x14ac:dyDescent="0.2"/>
    <row r="1720" s="81" customFormat="1" ht="11.25" x14ac:dyDescent="0.2"/>
    <row r="1721" s="81" customFormat="1" ht="11.25" x14ac:dyDescent="0.2"/>
    <row r="1722" s="81" customFormat="1" ht="11.25" x14ac:dyDescent="0.2"/>
    <row r="1723" s="81" customFormat="1" ht="11.25" x14ac:dyDescent="0.2"/>
    <row r="1724" s="81" customFormat="1" ht="11.25" x14ac:dyDescent="0.2"/>
    <row r="1725" s="81" customFormat="1" ht="11.25" x14ac:dyDescent="0.2"/>
    <row r="1726" s="81" customFormat="1" ht="11.25" x14ac:dyDescent="0.2"/>
    <row r="1727" s="81" customFormat="1" ht="11.25" x14ac:dyDescent="0.2"/>
    <row r="1728" s="81" customFormat="1" ht="11.25" x14ac:dyDescent="0.2"/>
    <row r="1729" s="81" customFormat="1" ht="11.25" x14ac:dyDescent="0.2"/>
    <row r="1730" s="81" customFormat="1" ht="11.25" x14ac:dyDescent="0.2"/>
    <row r="1731" s="81" customFormat="1" ht="11.25" x14ac:dyDescent="0.2"/>
    <row r="1732" s="81" customFormat="1" ht="11.25" x14ac:dyDescent="0.2"/>
    <row r="1733" s="81" customFormat="1" ht="11.25" x14ac:dyDescent="0.2"/>
    <row r="1734" s="81" customFormat="1" ht="11.25" x14ac:dyDescent="0.2"/>
    <row r="1735" s="81" customFormat="1" ht="11.25" x14ac:dyDescent="0.2"/>
    <row r="1736" s="81" customFormat="1" ht="11.25" x14ac:dyDescent="0.2"/>
    <row r="1737" s="81" customFormat="1" ht="11.25" x14ac:dyDescent="0.2"/>
    <row r="1738" s="81" customFormat="1" ht="11.25" x14ac:dyDescent="0.2"/>
    <row r="1739" s="81" customFormat="1" ht="11.25" x14ac:dyDescent="0.2"/>
    <row r="1740" s="81" customFormat="1" ht="11.25" x14ac:dyDescent="0.2"/>
    <row r="1741" s="81" customFormat="1" ht="11.25" x14ac:dyDescent="0.2"/>
    <row r="1742" s="81" customFormat="1" ht="11.25" x14ac:dyDescent="0.2"/>
    <row r="1743" s="81" customFormat="1" ht="11.25" x14ac:dyDescent="0.2"/>
    <row r="1744" s="81" customFormat="1" ht="11.25" x14ac:dyDescent="0.2"/>
    <row r="1745" s="81" customFormat="1" ht="11.25" x14ac:dyDescent="0.2"/>
    <row r="1746" s="81" customFormat="1" ht="11.25" x14ac:dyDescent="0.2"/>
    <row r="1747" s="81" customFormat="1" ht="11.25" x14ac:dyDescent="0.2"/>
    <row r="1748" s="81" customFormat="1" ht="11.25" x14ac:dyDescent="0.2"/>
    <row r="1749" s="81" customFormat="1" ht="11.25" x14ac:dyDescent="0.2"/>
    <row r="1750" s="81" customFormat="1" ht="11.25" x14ac:dyDescent="0.2"/>
    <row r="1751" s="81" customFormat="1" ht="11.25" x14ac:dyDescent="0.2"/>
    <row r="1752" s="81" customFormat="1" ht="11.25" x14ac:dyDescent="0.2"/>
    <row r="1753" s="81" customFormat="1" ht="11.25" x14ac:dyDescent="0.2"/>
    <row r="1754" s="81" customFormat="1" ht="11.25" x14ac:dyDescent="0.2"/>
    <row r="1755" s="81" customFormat="1" ht="11.25" x14ac:dyDescent="0.2"/>
    <row r="1756" s="81" customFormat="1" ht="11.25" x14ac:dyDescent="0.2"/>
    <row r="1757" s="81" customFormat="1" ht="11.25" x14ac:dyDescent="0.2"/>
    <row r="1758" s="81" customFormat="1" ht="11.25" x14ac:dyDescent="0.2"/>
    <row r="1759" s="81" customFormat="1" ht="11.25" x14ac:dyDescent="0.2"/>
    <row r="1760" s="81" customFormat="1" ht="11.25" x14ac:dyDescent="0.2"/>
    <row r="1761" s="81" customFormat="1" ht="11.25" x14ac:dyDescent="0.2"/>
    <row r="1762" s="81" customFormat="1" ht="11.25" x14ac:dyDescent="0.2"/>
    <row r="1763" s="81" customFormat="1" ht="11.25" x14ac:dyDescent="0.2"/>
    <row r="1764" s="81" customFormat="1" ht="11.25" x14ac:dyDescent="0.2"/>
    <row r="1765" s="81" customFormat="1" ht="11.25" x14ac:dyDescent="0.2"/>
    <row r="1766" s="81" customFormat="1" ht="11.25" x14ac:dyDescent="0.2"/>
    <row r="1767" s="81" customFormat="1" ht="11.25" x14ac:dyDescent="0.2"/>
    <row r="1768" s="81" customFormat="1" ht="11.25" x14ac:dyDescent="0.2"/>
    <row r="1769" s="81" customFormat="1" ht="11.25" x14ac:dyDescent="0.2"/>
    <row r="1770" s="81" customFormat="1" ht="11.25" x14ac:dyDescent="0.2"/>
    <row r="1771" s="81" customFormat="1" ht="11.25" x14ac:dyDescent="0.2"/>
    <row r="1772" s="81" customFormat="1" ht="11.25" x14ac:dyDescent="0.2"/>
    <row r="1773" s="81" customFormat="1" ht="11.25" x14ac:dyDescent="0.2"/>
    <row r="1774" s="81" customFormat="1" ht="11.25" x14ac:dyDescent="0.2"/>
    <row r="1775" s="81" customFormat="1" ht="11.25" x14ac:dyDescent="0.2"/>
    <row r="1776" s="81" customFormat="1" ht="11.25" x14ac:dyDescent="0.2"/>
    <row r="1777" s="81" customFormat="1" ht="11.25" x14ac:dyDescent="0.2"/>
    <row r="1778" s="81" customFormat="1" ht="11.25" x14ac:dyDescent="0.2"/>
    <row r="1779" s="81" customFormat="1" ht="11.25" x14ac:dyDescent="0.2"/>
    <row r="1780" s="81" customFormat="1" ht="11.25" x14ac:dyDescent="0.2"/>
    <row r="1781" s="81" customFormat="1" ht="11.25" x14ac:dyDescent="0.2"/>
    <row r="1782" s="81" customFormat="1" ht="11.25" x14ac:dyDescent="0.2"/>
    <row r="1783" s="81" customFormat="1" ht="11.25" x14ac:dyDescent="0.2"/>
    <row r="1784" s="81" customFormat="1" ht="11.25" x14ac:dyDescent="0.2"/>
    <row r="1785" s="81" customFormat="1" ht="11.25" x14ac:dyDescent="0.2"/>
    <row r="1786" s="81" customFormat="1" ht="11.25" x14ac:dyDescent="0.2"/>
    <row r="1787" s="81" customFormat="1" ht="11.25" x14ac:dyDescent="0.2"/>
    <row r="1788" s="81" customFormat="1" ht="11.25" x14ac:dyDescent="0.2"/>
    <row r="1789" s="81" customFormat="1" ht="11.25" x14ac:dyDescent="0.2"/>
    <row r="1790" s="81" customFormat="1" ht="11.25" x14ac:dyDescent="0.2"/>
    <row r="1791" s="81" customFormat="1" ht="11.25" x14ac:dyDescent="0.2"/>
    <row r="1792" s="81" customFormat="1" ht="11.25" x14ac:dyDescent="0.2"/>
    <row r="1793" s="81" customFormat="1" ht="11.25" x14ac:dyDescent="0.2"/>
    <row r="1794" s="81" customFormat="1" ht="11.25" x14ac:dyDescent="0.2"/>
    <row r="1795" s="81" customFormat="1" ht="11.25" x14ac:dyDescent="0.2"/>
    <row r="1796" s="81" customFormat="1" ht="11.25" x14ac:dyDescent="0.2"/>
    <row r="1797" s="81" customFormat="1" ht="11.25" x14ac:dyDescent="0.2"/>
    <row r="1798" s="81" customFormat="1" ht="11.25" x14ac:dyDescent="0.2"/>
    <row r="1799" s="81" customFormat="1" ht="11.25" x14ac:dyDescent="0.2"/>
    <row r="1800" s="81" customFormat="1" ht="11.25" x14ac:dyDescent="0.2"/>
    <row r="1801" s="81" customFormat="1" ht="11.25" x14ac:dyDescent="0.2"/>
    <row r="1802" s="81" customFormat="1" ht="11.25" x14ac:dyDescent="0.2"/>
    <row r="1803" s="81" customFormat="1" ht="11.25" x14ac:dyDescent="0.2"/>
    <row r="1804" s="81" customFormat="1" ht="11.25" x14ac:dyDescent="0.2"/>
    <row r="1805" s="81" customFormat="1" ht="11.25" x14ac:dyDescent="0.2"/>
    <row r="1806" s="81" customFormat="1" ht="11.25" x14ac:dyDescent="0.2"/>
    <row r="1807" s="81" customFormat="1" ht="11.25" x14ac:dyDescent="0.2"/>
    <row r="1808" s="81" customFormat="1" ht="11.25" x14ac:dyDescent="0.2"/>
    <row r="1809" s="81" customFormat="1" ht="11.25" x14ac:dyDescent="0.2"/>
    <row r="1810" s="81" customFormat="1" ht="11.25" x14ac:dyDescent="0.2"/>
    <row r="1811" s="81" customFormat="1" ht="11.25" x14ac:dyDescent="0.2"/>
    <row r="1812" s="81" customFormat="1" ht="11.25" x14ac:dyDescent="0.2"/>
    <row r="1813" s="81" customFormat="1" ht="11.25" x14ac:dyDescent="0.2"/>
    <row r="1814" s="81" customFormat="1" ht="11.25" x14ac:dyDescent="0.2"/>
    <row r="1815" s="81" customFormat="1" ht="11.25" x14ac:dyDescent="0.2"/>
    <row r="1816" s="81" customFormat="1" ht="11.25" x14ac:dyDescent="0.2"/>
    <row r="1817" s="81" customFormat="1" ht="11.25" x14ac:dyDescent="0.2"/>
    <row r="1818" s="81" customFormat="1" ht="11.25" x14ac:dyDescent="0.2"/>
    <row r="1819" s="81" customFormat="1" ht="11.25" x14ac:dyDescent="0.2"/>
    <row r="1820" s="81" customFormat="1" ht="11.25" x14ac:dyDescent="0.2"/>
    <row r="1821" s="81" customFormat="1" ht="11.25" x14ac:dyDescent="0.2"/>
    <row r="1822" s="81" customFormat="1" ht="11.25" x14ac:dyDescent="0.2"/>
    <row r="1823" s="81" customFormat="1" ht="11.25" x14ac:dyDescent="0.2"/>
    <row r="1824" s="81" customFormat="1" ht="11.25" x14ac:dyDescent="0.2"/>
    <row r="1825" s="81" customFormat="1" ht="11.25" x14ac:dyDescent="0.2"/>
    <row r="1826" s="81" customFormat="1" ht="11.25" x14ac:dyDescent="0.2"/>
    <row r="1827" s="81" customFormat="1" ht="11.25" x14ac:dyDescent="0.2"/>
    <row r="1828" s="81" customFormat="1" ht="11.25" x14ac:dyDescent="0.2"/>
    <row r="1829" s="81" customFormat="1" ht="11.25" x14ac:dyDescent="0.2"/>
    <row r="1830" s="81" customFormat="1" ht="11.25" x14ac:dyDescent="0.2"/>
    <row r="1831" s="81" customFormat="1" ht="11.25" x14ac:dyDescent="0.2"/>
    <row r="1832" s="81" customFormat="1" ht="11.25" x14ac:dyDescent="0.2"/>
    <row r="1833" s="81" customFormat="1" ht="11.25" x14ac:dyDescent="0.2"/>
    <row r="1834" s="81" customFormat="1" ht="11.25" x14ac:dyDescent="0.2"/>
    <row r="1835" s="81" customFormat="1" ht="11.25" x14ac:dyDescent="0.2"/>
    <row r="1836" s="81" customFormat="1" ht="11.25" x14ac:dyDescent="0.2"/>
    <row r="1837" s="81" customFormat="1" ht="11.25" x14ac:dyDescent="0.2"/>
    <row r="1838" s="81" customFormat="1" ht="11.25" x14ac:dyDescent="0.2"/>
    <row r="1839" s="81" customFormat="1" ht="11.25" x14ac:dyDescent="0.2"/>
    <row r="1840" s="81" customFormat="1" ht="11.25" x14ac:dyDescent="0.2"/>
    <row r="1841" s="81" customFormat="1" ht="11.25" x14ac:dyDescent="0.2"/>
    <row r="1842" s="81" customFormat="1" ht="11.25" x14ac:dyDescent="0.2"/>
    <row r="1843" s="81" customFormat="1" ht="11.25" x14ac:dyDescent="0.2"/>
    <row r="1844" s="81" customFormat="1" ht="11.25" x14ac:dyDescent="0.2"/>
    <row r="1845" s="81" customFormat="1" ht="11.25" x14ac:dyDescent="0.2"/>
    <row r="1846" s="81" customFormat="1" ht="11.25" x14ac:dyDescent="0.2"/>
    <row r="1847" s="81" customFormat="1" ht="11.25" x14ac:dyDescent="0.2"/>
    <row r="1848" s="81" customFormat="1" ht="11.25" x14ac:dyDescent="0.2"/>
    <row r="1849" s="81" customFormat="1" ht="11.25" x14ac:dyDescent="0.2"/>
    <row r="1850" s="81" customFormat="1" ht="11.25" x14ac:dyDescent="0.2"/>
    <row r="1851" s="81" customFormat="1" ht="11.25" x14ac:dyDescent="0.2"/>
    <row r="1852" s="81" customFormat="1" ht="11.25" x14ac:dyDescent="0.2"/>
    <row r="1853" s="81" customFormat="1" ht="11.25" x14ac:dyDescent="0.2"/>
    <row r="1854" s="81" customFormat="1" ht="11.25" x14ac:dyDescent="0.2"/>
    <row r="1855" s="81" customFormat="1" ht="11.25" x14ac:dyDescent="0.2"/>
    <row r="1856" s="81" customFormat="1" ht="11.25" x14ac:dyDescent="0.2"/>
    <row r="1857" s="81" customFormat="1" ht="11.25" x14ac:dyDescent="0.2"/>
    <row r="1858" s="81" customFormat="1" ht="11.25" x14ac:dyDescent="0.2"/>
    <row r="1859" s="81" customFormat="1" ht="11.25" x14ac:dyDescent="0.2"/>
    <row r="1860" s="81" customFormat="1" ht="11.25" x14ac:dyDescent="0.2"/>
    <row r="1861" s="81" customFormat="1" ht="11.25" x14ac:dyDescent="0.2"/>
    <row r="1862" s="81" customFormat="1" ht="11.25" x14ac:dyDescent="0.2"/>
    <row r="1863" s="81" customFormat="1" ht="11.25" x14ac:dyDescent="0.2"/>
    <row r="1864" s="81" customFormat="1" ht="11.25" x14ac:dyDescent="0.2"/>
    <row r="1865" s="81" customFormat="1" ht="11.25" x14ac:dyDescent="0.2"/>
    <row r="1866" s="81" customFormat="1" ht="11.25" x14ac:dyDescent="0.2"/>
    <row r="1867" s="81" customFormat="1" ht="11.25" x14ac:dyDescent="0.2"/>
    <row r="1868" s="81" customFormat="1" ht="11.25" x14ac:dyDescent="0.2"/>
    <row r="1869" s="81" customFormat="1" ht="11.25" x14ac:dyDescent="0.2"/>
    <row r="1870" s="81" customFormat="1" ht="11.25" x14ac:dyDescent="0.2"/>
    <row r="1871" s="81" customFormat="1" ht="11.25" x14ac:dyDescent="0.2"/>
    <row r="1872" s="81" customFormat="1" ht="11.25" x14ac:dyDescent="0.2"/>
    <row r="1873" s="81" customFormat="1" ht="11.25" x14ac:dyDescent="0.2"/>
    <row r="1874" s="81" customFormat="1" ht="11.25" x14ac:dyDescent="0.2"/>
    <row r="1875" s="81" customFormat="1" ht="11.25" x14ac:dyDescent="0.2"/>
    <row r="1876" s="81" customFormat="1" ht="11.25" x14ac:dyDescent="0.2"/>
    <row r="1877" s="81" customFormat="1" ht="11.25" x14ac:dyDescent="0.2"/>
    <row r="1878" s="81" customFormat="1" ht="11.25" x14ac:dyDescent="0.2"/>
    <row r="1879" s="81" customFormat="1" ht="11.25" x14ac:dyDescent="0.2"/>
    <row r="1880" s="81" customFormat="1" ht="11.25" x14ac:dyDescent="0.2"/>
    <row r="1881" s="81" customFormat="1" ht="11.25" x14ac:dyDescent="0.2"/>
    <row r="1882" s="81" customFormat="1" ht="11.25" x14ac:dyDescent="0.2"/>
    <row r="1883" s="81" customFormat="1" ht="11.25" x14ac:dyDescent="0.2"/>
    <row r="1884" s="81" customFormat="1" ht="11.25" x14ac:dyDescent="0.2"/>
    <row r="1885" s="81" customFormat="1" ht="11.25" x14ac:dyDescent="0.2"/>
    <row r="1886" s="81" customFormat="1" ht="11.25" x14ac:dyDescent="0.2"/>
    <row r="1887" s="81" customFormat="1" ht="11.25" x14ac:dyDescent="0.2"/>
    <row r="1888" s="81" customFormat="1" ht="11.25" x14ac:dyDescent="0.2"/>
    <row r="1889" s="81" customFormat="1" ht="11.25" x14ac:dyDescent="0.2"/>
    <row r="1890" s="81" customFormat="1" ht="11.25" x14ac:dyDescent="0.2"/>
    <row r="1891" s="81" customFormat="1" ht="11.25" x14ac:dyDescent="0.2"/>
    <row r="1892" s="81" customFormat="1" ht="11.25" x14ac:dyDescent="0.2"/>
    <row r="1893" s="81" customFormat="1" ht="11.25" x14ac:dyDescent="0.2"/>
    <row r="1894" s="81" customFormat="1" ht="11.25" x14ac:dyDescent="0.2"/>
    <row r="1895" s="81" customFormat="1" ht="11.25" x14ac:dyDescent="0.2"/>
    <row r="1896" s="81" customFormat="1" ht="11.25" x14ac:dyDescent="0.2"/>
    <row r="1897" s="81" customFormat="1" ht="11.25" x14ac:dyDescent="0.2"/>
    <row r="1898" s="81" customFormat="1" ht="11.25" x14ac:dyDescent="0.2"/>
    <row r="1899" s="81" customFormat="1" ht="11.25" x14ac:dyDescent="0.2"/>
    <row r="1900" s="81" customFormat="1" ht="11.25" x14ac:dyDescent="0.2"/>
    <row r="1901" s="81" customFormat="1" ht="11.25" x14ac:dyDescent="0.2"/>
    <row r="1902" s="81" customFormat="1" ht="11.25" x14ac:dyDescent="0.2"/>
    <row r="1903" s="81" customFormat="1" ht="11.25" x14ac:dyDescent="0.2"/>
    <row r="1904" s="81" customFormat="1" ht="11.25" x14ac:dyDescent="0.2"/>
    <row r="1905" s="81" customFormat="1" ht="11.25" x14ac:dyDescent="0.2"/>
    <row r="1906" s="81" customFormat="1" ht="11.25" x14ac:dyDescent="0.2"/>
    <row r="1907" s="81" customFormat="1" ht="11.25" x14ac:dyDescent="0.2"/>
    <row r="1908" s="81" customFormat="1" ht="11.25" x14ac:dyDescent="0.2"/>
    <row r="1909" s="81" customFormat="1" ht="11.25" x14ac:dyDescent="0.2"/>
    <row r="1910" s="81" customFormat="1" ht="11.25" x14ac:dyDescent="0.2"/>
    <row r="1911" s="81" customFormat="1" ht="11.25" x14ac:dyDescent="0.2"/>
    <row r="1912" s="81" customFormat="1" ht="11.25" x14ac:dyDescent="0.2"/>
    <row r="1913" s="81" customFormat="1" ht="11.25" x14ac:dyDescent="0.2"/>
    <row r="1914" s="81" customFormat="1" ht="11.25" x14ac:dyDescent="0.2"/>
    <row r="1915" s="81" customFormat="1" ht="11.25" x14ac:dyDescent="0.2"/>
    <row r="1916" s="81" customFormat="1" ht="11.25" x14ac:dyDescent="0.2"/>
    <row r="1917" s="81" customFormat="1" ht="11.25" x14ac:dyDescent="0.2"/>
    <row r="1918" s="81" customFormat="1" ht="11.25" x14ac:dyDescent="0.2"/>
    <row r="1919" s="81" customFormat="1" ht="11.25" x14ac:dyDescent="0.2"/>
    <row r="1920" s="81" customFormat="1" ht="11.25" x14ac:dyDescent="0.2"/>
    <row r="1921" s="81" customFormat="1" ht="11.25" x14ac:dyDescent="0.2"/>
    <row r="1922" s="81" customFormat="1" ht="11.25" x14ac:dyDescent="0.2"/>
    <row r="1923" s="81" customFormat="1" ht="11.25" x14ac:dyDescent="0.2"/>
    <row r="1924" s="81" customFormat="1" ht="11.25" x14ac:dyDescent="0.2"/>
    <row r="1925" s="81" customFormat="1" ht="11.25" x14ac:dyDescent="0.2"/>
    <row r="1926" s="81" customFormat="1" ht="11.25" x14ac:dyDescent="0.2"/>
    <row r="1927" s="81" customFormat="1" ht="11.25" x14ac:dyDescent="0.2"/>
    <row r="1928" s="81" customFormat="1" ht="11.25" x14ac:dyDescent="0.2"/>
    <row r="1929" s="81" customFormat="1" ht="11.25" x14ac:dyDescent="0.2"/>
    <row r="1930" s="81" customFormat="1" ht="11.25" x14ac:dyDescent="0.2"/>
    <row r="1931" s="81" customFormat="1" ht="11.25" x14ac:dyDescent="0.2"/>
    <row r="1932" s="81" customFormat="1" ht="11.25" x14ac:dyDescent="0.2"/>
    <row r="1933" s="81" customFormat="1" ht="11.25" x14ac:dyDescent="0.2"/>
    <row r="1934" s="81" customFormat="1" ht="11.25" x14ac:dyDescent="0.2"/>
    <row r="1935" s="81" customFormat="1" ht="11.25" x14ac:dyDescent="0.2"/>
    <row r="1936" s="81" customFormat="1" ht="11.25" x14ac:dyDescent="0.2"/>
    <row r="1937" s="81" customFormat="1" ht="11.25" x14ac:dyDescent="0.2"/>
    <row r="1938" s="81" customFormat="1" ht="11.25" x14ac:dyDescent="0.2"/>
    <row r="1939" s="81" customFormat="1" ht="11.25" x14ac:dyDescent="0.2"/>
    <row r="1940" s="81" customFormat="1" ht="11.25" x14ac:dyDescent="0.2"/>
    <row r="1941" s="81" customFormat="1" ht="11.25" x14ac:dyDescent="0.2"/>
    <row r="1942" s="81" customFormat="1" ht="11.25" x14ac:dyDescent="0.2"/>
    <row r="1943" s="81" customFormat="1" ht="11.25" x14ac:dyDescent="0.2"/>
    <row r="1944" s="81" customFormat="1" ht="11.25" x14ac:dyDescent="0.2"/>
    <row r="1945" s="81" customFormat="1" ht="11.25" x14ac:dyDescent="0.2"/>
    <row r="1946" s="81" customFormat="1" ht="11.25" x14ac:dyDescent="0.2"/>
    <row r="1947" s="81" customFormat="1" ht="11.25" x14ac:dyDescent="0.2"/>
    <row r="1948" s="81" customFormat="1" ht="11.25" x14ac:dyDescent="0.2"/>
    <row r="1949" s="81" customFormat="1" ht="11.25" x14ac:dyDescent="0.2"/>
    <row r="1950" s="81" customFormat="1" ht="11.25" x14ac:dyDescent="0.2"/>
    <row r="1951" s="81" customFormat="1" ht="11.25" x14ac:dyDescent="0.2"/>
    <row r="1952" s="81" customFormat="1" ht="11.25" x14ac:dyDescent="0.2"/>
    <row r="1953" s="81" customFormat="1" ht="11.25" x14ac:dyDescent="0.2"/>
    <row r="1954" s="81" customFormat="1" ht="11.25" x14ac:dyDescent="0.2"/>
    <row r="1955" s="81" customFormat="1" ht="11.25" x14ac:dyDescent="0.2"/>
    <row r="1956" s="81" customFormat="1" ht="11.25" x14ac:dyDescent="0.2"/>
    <row r="1957" s="81" customFormat="1" ht="11.25" x14ac:dyDescent="0.2"/>
    <row r="1958" s="81" customFormat="1" ht="11.25" x14ac:dyDescent="0.2"/>
    <row r="1959" s="81" customFormat="1" ht="11.25" x14ac:dyDescent="0.2"/>
    <row r="1960" s="81" customFormat="1" ht="11.25" x14ac:dyDescent="0.2"/>
    <row r="1961" s="81" customFormat="1" ht="11.25" x14ac:dyDescent="0.2"/>
    <row r="1962" s="81" customFormat="1" ht="11.25" x14ac:dyDescent="0.2"/>
    <row r="1963" s="81" customFormat="1" ht="11.25" x14ac:dyDescent="0.2"/>
    <row r="1964" s="81" customFormat="1" ht="11.25" x14ac:dyDescent="0.2"/>
    <row r="1965" s="81" customFormat="1" ht="11.25" x14ac:dyDescent="0.2"/>
    <row r="1966" s="81" customFormat="1" ht="11.25" x14ac:dyDescent="0.2"/>
    <row r="1967" s="81" customFormat="1" ht="11.25" x14ac:dyDescent="0.2"/>
    <row r="1968" s="81" customFormat="1" ht="11.25" x14ac:dyDescent="0.2"/>
    <row r="1969" s="81" customFormat="1" ht="11.25" x14ac:dyDescent="0.2"/>
    <row r="1970" s="81" customFormat="1" ht="11.25" x14ac:dyDescent="0.2"/>
    <row r="1971" s="81" customFormat="1" ht="11.25" x14ac:dyDescent="0.2"/>
    <row r="1972" s="81" customFormat="1" ht="11.25" x14ac:dyDescent="0.2"/>
    <row r="1973" s="81" customFormat="1" ht="11.25" x14ac:dyDescent="0.2"/>
    <row r="1974" s="81" customFormat="1" ht="11.25" x14ac:dyDescent="0.2"/>
    <row r="1975" s="81" customFormat="1" ht="11.25" x14ac:dyDescent="0.2"/>
    <row r="1976" s="81" customFormat="1" ht="11.25" x14ac:dyDescent="0.2"/>
    <row r="1977" s="81" customFormat="1" ht="11.25" x14ac:dyDescent="0.2"/>
    <row r="1978" s="81" customFormat="1" ht="11.25" x14ac:dyDescent="0.2"/>
    <row r="1979" s="81" customFormat="1" ht="11.25" x14ac:dyDescent="0.2"/>
    <row r="1980" s="81" customFormat="1" ht="11.25" x14ac:dyDescent="0.2"/>
    <row r="1981" s="81" customFormat="1" ht="11.25" x14ac:dyDescent="0.2"/>
    <row r="1982" s="81" customFormat="1" ht="11.25" x14ac:dyDescent="0.2"/>
    <row r="1983" s="81" customFormat="1" ht="11.25" x14ac:dyDescent="0.2"/>
    <row r="1984" s="81" customFormat="1" ht="11.25" x14ac:dyDescent="0.2"/>
    <row r="1985" s="81" customFormat="1" ht="11.25" x14ac:dyDescent="0.2"/>
    <row r="1986" s="81" customFormat="1" ht="11.25" x14ac:dyDescent="0.2"/>
    <row r="1987" s="81" customFormat="1" ht="11.25" x14ac:dyDescent="0.2"/>
    <row r="1988" s="81" customFormat="1" ht="11.25" x14ac:dyDescent="0.2"/>
  </sheetData>
  <mergeCells count="15">
    <mergeCell ref="A1:G1"/>
    <mergeCell ref="A2:G2"/>
    <mergeCell ref="C7:E7"/>
    <mergeCell ref="B8:B9"/>
    <mergeCell ref="C8:E8"/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</mergeCells>
  <printOptions horizontalCentered="1"/>
  <pageMargins left="0.23622047244094491" right="0.23622047244094491" top="0.23622047244094491" bottom="0.23622047244094491" header="2.1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2024-09-11T16:45:25Z</cp:lastPrinted>
  <dcterms:created xsi:type="dcterms:W3CDTF">2013-02-07T15:56:20Z</dcterms:created>
  <dcterms:modified xsi:type="dcterms:W3CDTF">2024-09-11T16:45:47Z</dcterms:modified>
</cp:coreProperties>
</file>